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sena4-my.sharepoint.com/personal/ycardenasm_sena_edu_co/Documents/1. PROCESOS CONTRACTACTUAL/PROCESO SENNOVA/COTIZACIONES/"/>
    </mc:Choice>
  </mc:AlternateContent>
  <xr:revisionPtr revIDLastSave="24" documentId="8_{AAA6AB6E-DB75-40C2-AD42-245B0D619144}" xr6:coauthVersionLast="47" xr6:coauthVersionMax="47" xr10:uidLastSave="{1AB1524D-13EE-401F-AAA5-044895F986FD}"/>
  <bookViews>
    <workbookView xWindow="14295" yWindow="0" windowWidth="14610" windowHeight="15585" xr2:uid="{15CD63F1-7DB1-4431-98AE-B46C4CD0B412}"/>
  </bookViews>
  <sheets>
    <sheet name="Hoja1" sheetId="1" r:id="rId1"/>
  </sheets>
  <definedNames>
    <definedName name="_xlnm.Print_Area" localSheetId="0">Hoja1!$A$1:$I$100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1" l="1"/>
  <c r="H13" i="1"/>
  <c r="H17" i="1"/>
  <c r="H21" i="1"/>
  <c r="H25" i="1"/>
  <c r="H29" i="1"/>
  <c r="H33" i="1"/>
  <c r="H37" i="1"/>
  <c r="H41" i="1"/>
  <c r="H45" i="1"/>
  <c r="H49" i="1"/>
  <c r="G49" i="1"/>
  <c r="G11" i="1"/>
  <c r="H11" i="1" s="1"/>
  <c r="G12" i="1"/>
  <c r="H12" i="1" s="1"/>
  <c r="G13" i="1"/>
  <c r="G14" i="1"/>
  <c r="H14" i="1" s="1"/>
  <c r="G15" i="1"/>
  <c r="H15" i="1" s="1"/>
  <c r="G16" i="1"/>
  <c r="H16" i="1" s="1"/>
  <c r="G17" i="1"/>
  <c r="G18" i="1"/>
  <c r="H18" i="1" s="1"/>
  <c r="G19" i="1"/>
  <c r="H19" i="1" s="1"/>
  <c r="G20" i="1"/>
  <c r="H20" i="1" s="1"/>
  <c r="G21" i="1"/>
  <c r="G22" i="1"/>
  <c r="H22" i="1" s="1"/>
  <c r="G23" i="1"/>
  <c r="H23" i="1" s="1"/>
  <c r="G24" i="1"/>
  <c r="H24" i="1" s="1"/>
  <c r="G25" i="1"/>
  <c r="G26" i="1"/>
  <c r="H26" i="1" s="1"/>
  <c r="G27" i="1"/>
  <c r="H27" i="1" s="1"/>
  <c r="G28" i="1"/>
  <c r="H28" i="1" s="1"/>
  <c r="G29" i="1"/>
  <c r="G30" i="1"/>
  <c r="H30" i="1" s="1"/>
  <c r="G31" i="1"/>
  <c r="H31" i="1" s="1"/>
  <c r="G32" i="1"/>
  <c r="H32" i="1" s="1"/>
  <c r="G33" i="1"/>
  <c r="G34" i="1"/>
  <c r="H34" i="1" s="1"/>
  <c r="H87" i="1" s="1"/>
  <c r="G35" i="1"/>
  <c r="H35" i="1" s="1"/>
  <c r="G36" i="1"/>
  <c r="H36" i="1" s="1"/>
  <c r="G37" i="1"/>
  <c r="G38" i="1"/>
  <c r="H38" i="1" s="1"/>
  <c r="G39" i="1"/>
  <c r="H39" i="1" s="1"/>
  <c r="G40" i="1"/>
  <c r="H40" i="1" s="1"/>
  <c r="G41" i="1"/>
  <c r="G42" i="1"/>
  <c r="H42" i="1" s="1"/>
  <c r="G43" i="1"/>
  <c r="H43" i="1" s="1"/>
  <c r="G44" i="1"/>
  <c r="H44" i="1" s="1"/>
  <c r="G45" i="1"/>
  <c r="G46" i="1"/>
  <c r="H46" i="1" s="1"/>
  <c r="G47" i="1"/>
  <c r="H47" i="1" s="1"/>
  <c r="G48" i="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H75" i="1"/>
  <c r="G76" i="1"/>
  <c r="H76" i="1" s="1"/>
  <c r="G77" i="1"/>
  <c r="H77" i="1" s="1"/>
  <c r="G78" i="1"/>
  <c r="H78" i="1" s="1"/>
  <c r="G79" i="1"/>
  <c r="H79" i="1" s="1"/>
  <c r="G80" i="1"/>
  <c r="H80" i="1" s="1"/>
  <c r="G81" i="1"/>
  <c r="H81" i="1" s="1"/>
  <c r="G82" i="1"/>
  <c r="H82" i="1" s="1"/>
  <c r="G83" i="1"/>
  <c r="H83" i="1" s="1"/>
  <c r="G84" i="1"/>
  <c r="H84" i="1" s="1"/>
  <c r="G85" i="1"/>
  <c r="H85" i="1" s="1"/>
  <c r="G86" i="1"/>
  <c r="H86" i="1" s="1"/>
  <c r="G10" i="1"/>
  <c r="H10" i="1" s="1"/>
</calcChain>
</file>

<file path=xl/sharedStrings.xml><?xml version="1.0" encoding="utf-8"?>
<sst xmlns="http://schemas.openxmlformats.org/spreadsheetml/2006/main" count="300" uniqueCount="254">
  <si>
    <t>OFERTA ECONÓMICA AVANTIKA</t>
  </si>
  <si>
    <t xml:space="preserve">Proceso:  SP-BLV-CAM-025-2026 </t>
  </si>
  <si>
    <t>ITEM</t>
  </si>
  <si>
    <t>DENOMINACION GENERAL DEL BIEN O SERVICIO</t>
  </si>
  <si>
    <t>DENOMINACION Y/O DESCRIPCION TECNICA DEL BIEN O SERVICIO</t>
  </si>
  <si>
    <t>DESCRIPCIÓN OFERTADA</t>
  </si>
  <si>
    <t>CANTIDAD REQUERIDA</t>
  </si>
  <si>
    <t>VALOR UNITARIO SIN IVA</t>
  </si>
  <si>
    <t>VALOR TOTAL</t>
  </si>
  <si>
    <t>VALOR TOTAL INCLUIDO IMPUESTO</t>
  </si>
  <si>
    <t xml:space="preserve">OBSERVACIONES </t>
  </si>
  <si>
    <t>Trietanolamina</t>
  </si>
  <si>
    <t>ACTIVIDADES: Producto viscoso, color amarillo claro. Frasco de vidrio por 1
L. Riqueza mínima: 99,0%. ENTREGABLES: certificado de análisis y la ficha de datos de seguridad de los reactivos.
REQUISITOS ADICIONALES:
Vida útil mayor a 24 meses.</t>
  </si>
  <si>
    <t>TRIETANOLAMINA L</t>
  </si>
  <si>
    <t>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
Adicionalmente, por efectos de importación, nacionalización y procesos de consolidación, el producto puede entregarse con vigencias inferiores a dos (2) años e incluso con fechas de vencimiento de hasta cuatro (4) meses, conforme a las políticas establecidas por el fabricante.</t>
  </si>
  <si>
    <t>Almidón de patata soluble</t>
  </si>
  <si>
    <t>ACTIVIDADES: Almidón de patata soluble para análisis, producto en polvo, color blanco. Presentación frasco plástico 250g.
ENTREGABLES: certificado de análisis y la ficha de datos de seguridad de los reactivos.
REQUISITOS ADICIONALES:
Vida útil mayor a 24 meses.</t>
  </si>
  <si>
    <t xml:space="preserve">ALMIDON SOLUBLE X  500 GRS </t>
  </si>
  <si>
    <t>El producto se cotiza en presentación de 500 gramos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
Adicionalmente, por efectos de importación, nacionalización y procesos de consolidación, el producto puede entregarse con vigencias inferiores a dos (2) años e incluso con fechas de vencimiento de hasta cuatro (4) meses, conforme a las políticas establecidas por el fabricante.</t>
  </si>
  <si>
    <t>Yoduro de sodio</t>
  </si>
  <si>
    <t>ACTIVIDADES: Fórmula: NaI. CAS: 7681-82-5 Pureza
≥ 99%, grado analítico. Presentación frasco de 250 g.
ENTREGABLES: certificado de análisis y la ficha de datos de seguridad de los reactivos.
REQUISITOS ADICIONALES:
Vida útil mayor a 24 meses.</t>
  </si>
  <si>
    <t>SODIO YODURO ACS X 250 G</t>
  </si>
  <si>
    <t>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</si>
  <si>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Sulfato de manganeso monohidrato</t>
  </si>
  <si>
    <t>ACTIVIDADES: Cristales rosados o incoloros, solubles en agua. Pureza ≥ 99%, grado analítico. Para determinación de DBO. Presentación frasco de 500
g. Referenciada a patrones certificados (NIST o equivalente). ENTREGABLES: certificado de análisis con resultados de pureza y contaminantes metálicos (Fe, Cu, Zn, Pb, etc.) y la ficha de datos de seguridad de los reactivos. REQUISITOS ADICIONALES:
Vida útil mayor a 24 meses.</t>
  </si>
  <si>
    <t>SULFATO DE MANGANESO II MONOHIDRATO X 500 G</t>
  </si>
  <si>
    <t>Tiosulfato de sodio pentahidrato</t>
  </si>
  <si>
    <t>ACTIVIDADES: Cristales incoloros o blancos, solubles en agua. Pureza: ≥ 99%, estándar primario o grado analítico (ACS o equivalente). Fórmula química Na₂S₂O₃ *5 H₂O. Presentación frasco plástico por 1 Kg. Referenciada a materiales certificados (NIST o equivalente).
ENTREGABLES: certificado de análisis que indique pureza y contenido de agua de cristalización y la ficha de datos de seguridad de los reactivos.
REQUISITOS ADICIONALES:
Vida útil mayor a 24 meses.</t>
  </si>
  <si>
    <t>SODIO TIOSULFATO 5-HIDRATO ACS X 1 KG</t>
  </si>
  <si>
    <t>Estándar de Carbonato de calcio</t>
  </si>
  <si>
    <t>ACTIVIDADES: Polvo blanco fino, insoluble en agua, estable al aire. Preparación de soluciones estándar para calibración de dureza cálcica y verificación de métodos volumétricos.
Pureza: ≥ 99.9%, estándar primario (grado para análisis volumétrico).
Material de Referencia Certificado (CRM) Debe ser emitido por un productor de materiales de referencia acreditado bajo ISO 17034. Debe contar con Certificado de Material de Referencia (CMR) que especifique el valor certificado de pureza, la incertidumbre asociada y la trazabilidad metrológica (por ejemplo, al NIST SRM 915 u otro equivalente).
Presentación: Frasco de 50
g. CAS-No:471-34-1
ENTREGABLES: Certificado de análisis y la ficha de datos de seguridad de los reactivos.
REQUISITOS ADICIONALES:
Vida útil mayor a 24 meses.</t>
  </si>
  <si>
    <t>CALCIO CARBONATO 50 GRS</t>
  </si>
  <si>
    <t>Sulfato de aluminio y potasio dodecahidrato</t>
  </si>
  <si>
    <t>ACTIVIDADES: Producto sólido incoloro, Presentación frasco de 500 g con tapa y sello de seguridad de fábrica.
Riqueza mínima: 95%. Empaque y etiquetado original del Fabricante. Fórmula química: KAl(SO₄)₂
* 12 H₂O
ENTREGABLES: Certificado de análisis y la ficha de
datos de seguridad de los reactivos.REQUISITOS ADICIONALES:
Vida útil mayor a 24 meses.</t>
  </si>
  <si>
    <t>ALUMINIO Y POTASIO SULFATO 12 HIDRATO X 500G</t>
  </si>
  <si>
    <t>Ácido Etilendiaminotetraacético (EDTA)</t>
  </si>
  <si>
    <t>ACTIVIDADES: El EDTA
debe presentarse en forma de polvo blanco, soluble en soluciones alcalinas.
Fórmula química C₁₀H₁₄N₂Na₂O₈.2H₂O. Pureza mínima del 99.9% grado analítico o estándar primario con trazabilidad metrológica al NIST. Presentación de 250 g.
ENTREGABLES: Certificado de Material de Referencia (CMR), junto con la hoja de seguridad (MSDS/SDS) actualizada.
REQUISITOS ADICIONALES:
Vida útil mayor a 24 meses.</t>
  </si>
  <si>
    <t>ACIDO ETILEN DIAMINO TETRACETICO DISODICO DIHIDRATO (EDTA DISODICO)  250 g</t>
  </si>
  <si>
    <t>Cloruro de sodio</t>
  </si>
  <si>
    <t>ACTIVIDADES: En forma de cristales blancos, secos y solubles en agua. Fórmula química: NaCl. Pureza mínima del 99.9%, grado analítico. Presentación: frasco de 1 Kg. CASH:7649-14-5
ENTREGABLES: Certificado de análisis y la ficha de datos de seguridad de los reactivos.
REQUISITOS ADICIONALES:
Vida útil mayor a 24 meses.</t>
  </si>
  <si>
    <t>CLORURO DE SODIO CRIST GRADO:  RA ACS PRESENTACION: 1KG PUREZA: 99 -100%</t>
  </si>
  <si>
    <t>Peróxido de hidrógeno 30%</t>
  </si>
  <si>
    <t>ACTIVIDADES: Solución estabilizada, grado reactivo. Líquido incoloro e inodoro, soluble en agua.
Presentación 1L. ENTREGABLES: certificados de análisis y la ficha de datos de seguridad de los reactivos.
REQUISITOS ADICIONALES:
Vida útil mayor a 24 meses.</t>
  </si>
  <si>
    <t>HIDROGENO PEROXIDO 30%. (AGUA OXIGENADA) ACS 1 L</t>
  </si>
  <si>
    <t>Solución cloruro de potasio 3 molar</t>
  </si>
  <si>
    <t>ACTIVIDADES: Solución acuosa de cloruro de potasio para análisis químico, grado analítico, incoloro, pH: 5.5, D: 1,13 g/cm3.  Presentación 250mL.
ENTREGABLES: certificados de análisis y la ficha de datos de seguridad de los reactivos.
REQUISITOS ADICIONALES:
Vida útil mayor a 24 meses.</t>
  </si>
  <si>
    <t>POTASIO CLORURO 3M 250.0ml</t>
  </si>
  <si>
    <t>Polyseed, Inóculo de cultivo para DBO5</t>
  </si>
  <si>
    <t>ACTIVIDADES: Inóculo de cultivo para DBO, contenido bacteriano conocido, libre de patógenos. Paquete por 50 cápsulas.
ENTREGABLES: certificados de análisis y la ficha de datos de seguridad de los reactivos.
REQUISITOS ADICIONALES:
Vida útil mayor a 24 meses.</t>
  </si>
  <si>
    <t>CAPSULAS DE INOCULO DE SEMILLAS POLYSEED DBO X 50 UNIDADES</t>
  </si>
  <si>
    <t>Buffer pH 4</t>
  </si>
  <si>
    <t>ACTIVIDADES: Solución Tampón pH 4,00 ±0,02. Solución tampón con ácido cítrico 1 H2O: 11,768 g,
sodio hidróxido 50% p/p: 6 ml,  ácido  clorhídrico  35%: 3,96 ml,  densidad: 1,005
kg/l. conservante 1%: 5 ml. Con incertidumbre. Trazable al NIST y a la ISO 17034,  pH a 20°C: 3,98 -
4,02.  Presentación 1L. ENTREGABLES: certificados de análisis y la ficha de datos de seguridad de los reactivos.
REQUISITOS ADICIONALES:
Vida útil mayor a 24 meses.</t>
  </si>
  <si>
    <t>SOLUCION TAMPON  TRAZABLE A SRM DE NIST Y PTB PH 4 X 1 LT</t>
  </si>
  <si>
    <t>Patrón de color 500 Pt-Co</t>
  </si>
  <si>
    <t>ACTIVIDADES: Patrón de Color Pt-Co, 500 APHA. Trazable a NIST y a ISO 17034, certificado.
Producto líquido grado analítico para determinación del color. Potasio Cloroplatinato: 1,245 g Cobalto (II) Cloruro 6-H2O: 1,000 g, Agua (c.s.p.): 500 mL.
Presentación: Frasco ámbar de 500 mL. Concentración: ABS λ 510 nm: 0,055 - 0,065
ABS λ 430 nm: 0,110 - 0,120
ABS λ 480 nm: 0,105 - 0,120
ABS λ 455 nm: 0,130 - 0,145
ENTREGABLES: certificados de análisis y la ficha de datos de seguridad de los reactivos.
REQUISITOS ADICIONALES:
Vida útil mayor a 24 meses.</t>
  </si>
  <si>
    <t>ESTANDAR DE CALIBRACION DE COLOR 500 UNIDADES PT- CO X 500 ML</t>
  </si>
  <si>
    <t>Patrón de conductividad 1413 us/cm</t>
  </si>
  <si>
    <t>ACTIVIDADES: Solución Patrón de Conductividad 1413 μS/cm. Solución
estándar trazable a NIST y a la ISO 17034. Potasio Cloruro: 0,010 mol/L,
Densidad: 1,002 kg/l, Incertidumbre, a 25°C: 1408
- 1418.μS/cm. Presentación 250 mL.
ENTREGABLES: certificados de análisis y la ficha de
datos de seguridad de los</t>
  </si>
  <si>
    <t>PATRON DE CONDUCTIVIDAD 1413 US/CM A 25 ° TRAZABLE NIST X 250 ML</t>
  </si>
  <si>
    <t>Patrón de nitrito 1000 mg/L</t>
  </si>
  <si>
    <t>ACTIVIDADES: Producto en solución incolora. trazable a NIST  Debe ser emitido por un productor de materiales de referencia acreditado bajo ISO 17034. Formula o composición NaNO₂. Patrón primario con incertidumbre
± 0,4%. Presentación frasco plástico de 500 mL con tapa y sello de seguridad de fábrica.
ENTREGABLES: certificados de análisis y la ficha de datos de seguridad de los reactivos.
REQUISITOS ADICIONALES:
Vida útil mayor a 24 meses.</t>
  </si>
  <si>
    <t>SOLUCIÓN ESTANDAR DE NITRITO 500ML</t>
  </si>
  <si>
    <t>Hipoclorito de sodio 5%</t>
  </si>
  <si>
    <t>ACTIVIDADES: Solución acuosa para desinfección de material, áreas y superficies de tipo exclusivamente institucionales. Grado reactivo, con certificación de concentración.
Presentación: 4 L. ENTREGABLES: certificados de análisis y la ficha de datos de seguridad de los reactivos.
REQUISITOS ADICIONALES:
Vida útil mayor a 24 meses.</t>
  </si>
  <si>
    <t>SODIO HIPOCLORITO 5% X 5 LITROS</t>
  </si>
  <si>
    <t>El producto se cotiza en presentación de 5 litros.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</si>
  <si>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Patrón de amonio 1000 mg/L</t>
  </si>
  <si>
    <t>ACTIVIDADES: Producto en solución incolora, trazable a NIST  Debe ser emitido por un productor de materiales de referencia acreditado bajo ISO 17034 . Formula o composición NH4Cl. Patrón primario con incertidumbre
± 0,4%. Presentación frasco plástico de 500 mL con tapa y sello de seguridad de fábrica.
ENTREGABLES: certificados de análisis y la ficha de datos de seguridad de los reactivos.
REQUISITOS ADICIONALES:
Vida útil mayor a 24 meses.</t>
  </si>
  <si>
    <t>SOLUCIÓN ESTÁNDAR DE AMONIO X 500 ML</t>
  </si>
  <si>
    <t>Solución patrón DQO CMR - 100mg/L</t>
  </si>
  <si>
    <t>ACTIVIDADES: Solución patrón DQO 100mg/L Trazable a NIST Debe ser emitido por un productor de materiales de referencia acreditado bajo ISO 17034. Patrón Analítico. Líquido incoloro, inodoro.
Presentación 100 mL. Almacenamiento 15-25ºC pH:4.7 en H2O.
ENTREGABLES: certificado de análisis y la ficha de datos de seguridad de los reactivos.
REQUISITOS ADICIONALES:
Vida útil mayor a 24 meses.</t>
  </si>
  <si>
    <t>DQO SOLUCION PATRON CRM TRAZABLE A SRM DE NIST 100 MG/L EN H2O X 100 ML</t>
  </si>
  <si>
    <t>BOD 2000 mg/L Estándar de calibración</t>
  </si>
  <si>
    <t>ACTIVIDADES: El BOD 2000
mg/L Calibration Standard debe presentarse en forma de solución líquida transparente, lista para uso. Concentración: 2000 mg/L de DBO (Demanda Bioquímica de Oxígeno).
Rango de uso: calibración y verificación de equipos o métodos de ensayo de DBO. Trazabilidad metrológica: certificada al NIST u organismo equivalente emitido por un productor de materiales de referencia acreditado bajo ISO 17034. Presentación: frasco de 500 mL, sellado y etiquetado con número de lote, fecha de fabricación y vencimiento.
ENTREGABLES:Certificado de Material de Referencia (CMR), junto con la hoja de seguridad (MSDS/SDS) actualizada.
REQUISITOS ADICIONALES:
Vida útil mayor a 24 meses.</t>
  </si>
  <si>
    <t>ESTANDAR DE CALIBRACION PARA DBO 2000 MG/L X 500 ML</t>
  </si>
  <si>
    <t>Sobres de tampón de nutrientes para DBO</t>
  </si>
  <si>
    <t>ACTIVIDADES: Sobres de tampón de nutrientes para DBO para 4 L. Presentación paquete por 50 sobres.
Código producto: 24364-66. ENTREGABLES: certificados de análisis y la ficha de datos de seguridad de los reactivos. Cumple con APHA 5210B, grado laboratorio.
REQUISITOS ADICIONALES:
Vida útil mayor a 24 meses.</t>
  </si>
  <si>
    <t>NUTRIENT BFR SOLN PLW 300ML PK/50 - VIDA UTIL: 60 Meses</t>
  </si>
  <si>
    <t>De acuerdo con información consultada directamente con el fabricante, la referencia solicitada Código 24364-66 correspondiente a sobres de tampón de nutrientes para DBO para 4 L, presentación paquete x 50 sobres, se encuentra obsoleta. 
En su reemplazo se cotiza sobres de tampón de nutrientes para DBO, 300 mL, paquete de 50 unidades.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</si>
  <si>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Buffer pH 7</t>
  </si>
  <si>
    <t>ACTIVIDADES: Solución Tampón pH 7,00 ±0,02. Solución tampón con fosfato dihidrógeno de potasio: 3,522g, fosfato dihidrógeno de sodio 12-hidrato: 14,020g, densidad: 1,005 kg/l, conservante 1%: 5 ml. Con incertidumbre. Trazable al NIST y a la ISO 17034,   pH a 20°C: 6,98 -
7,02.  Presentación 1L. ENTREGABLES: certificados de análisis y la ficha de datos de seguridad de los reactivos.
REQUISITOS ADICIONALES:
Vida útil mayor a 24 meses.</t>
  </si>
  <si>
    <t>SOLUCION TAMPON  TRAZABLE A SRM DE NIST Y PTB PH 7.0 x 1 LITRO</t>
  </si>
  <si>
    <t>Buffer pH 8</t>
  </si>
  <si>
    <t>ACTIVIDADES: Solución Tampón pH 8,00 ±0,02. Solución tampón con ácido bórico: 6,928g, sodio hidróxido 50% p/p: 3 ml,
ácido clorhídrico 35%: 3,9 ml, densidad: 1,002 kg/l, conservante 1%: 5 ml. Con incertidumbre. Trazable al NIST y a la ISO 17034, pH a 20°C: 7,98 - 8,02.
Presentación 1L. ENTREGABLES: certificados de análisis y la ficha de datos de seguridad de los reactivos.
REQUISITOS ADICIONALES:
Vida útil mayor a 24 meses.</t>
  </si>
  <si>
    <t>SOLUCION TAMPON PH 8.00 (20 GRAD C) CERTIPUR x 1 Litro</t>
  </si>
  <si>
    <t>Buffer pH 10</t>
  </si>
  <si>
    <t>ACTIVIDADES: Solución Tampón pH 10,00 ±0,05. Solución tampón con ácido bórico: 3,092g, cloruro de potasio: 3,728g, sodio hidróxido 50% p/p: 2,34 ml,
densidad: 1,004 kg/l,
conservante 1%: 5 ml, conservante 1% 3mg/L, con incertidumbre. Trazable al NIST y a la ISO 17034, pH a 20°C: 9,95 - 10,05.
Presentación 1L. ENTREGABLES: certificados de análisis y la ficha de datos de seguridad de los reactivos.
REQUISITOS ADICIONALES:
Vida útil mayor a 24 meses.</t>
  </si>
  <si>
    <t>SOLUCION TAMPON  TRAZABLE A SRM DE NIST Y PTB PH 10.0 X 1 LITRO</t>
  </si>
  <si>
    <t>Buffer pH 12</t>
  </si>
  <si>
    <t>ACTIVIDADES: Solución Tampón pH 12,00 ±0,05. Solución tampón con fosfato disódico de hidrógeno 12-hidrato: 8,955g, sodio hidróxido 50% p/p: 1,19 ml, densidad:
1,004 kg/l, conservante 1%: 5 mL, con incertidumbre. Trazable al NIST y a la ISO 17034, pH a 20°C: 11,95 -
12,05.  Presentación 1L. ENTREGABLES: certificados de análisis y la ficha de datos de seguridad de los reactivos.
REQUISITOS ADICIONALES:
Vida útil mayor a 24 meses.</t>
  </si>
  <si>
    <t>SOLUCION TAMPON , TRAZABLE A SRM DE NIST Y PTB PH 12.00 X 4L</t>
  </si>
  <si>
    <t>El  producto  se cotiza en presentación de 4 litros.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</si>
  <si>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Patrón de conductividad 84 us/cm</t>
  </si>
  <si>
    <t>ACTIVIDADES: Solución Patrón de Conductividad 84 μS/cm. Solución estándar trazable a NIST y a la ISO 17034.  Reactivo  Analítico de Potasio Cloruro 0,0006
mol/L,  Incertidumbre, a 25°C: 83.2 - 84.8 µS/cm. Presentación 500 mL. ENTREGABLES: certificados de análisis y la ficha de datos de seguridad de los reactivos.
REQUISITOS ADICIONALES:
Vida útil mayor a 24 meses.</t>
  </si>
  <si>
    <t>PATRON DE CONDUCTIVIDAD 84 US-CM A 25C TRAZABLE NIST X 500ML</t>
  </si>
  <si>
    <t>Tubos de DQO  Rango de detección de 0-15000 mg/L</t>
  </si>
  <si>
    <t>ACTIVIDADES: Vial VARIO
para DQO  Trazable a NIST , viales pre-dosificados de un solo uso,compuesto por Ácido sulfúrico, dicromato de potasio,sulfato de mercurio, y sulfato de plata, Presentación caja x 150 tubos. Almacenamiento 15-25ºC lejos de la luz directa y en lugar seguro.
ENTREGABLES: certificado de análisis y la ficha de datos de seguridad de los reactivos.
REQUISITOS ADICIONALES:
Vida útil mayor a 24 meses.</t>
  </si>
  <si>
    <t>VARIO HR REACTIVO PARA ANALISIS DE DQO RANGO 0 - 15000 MG/L PAQ X 150 VIALES</t>
  </si>
  <si>
    <t>Murexida</t>
  </si>
  <si>
    <t>ACTIVIDADES: Producto solido en polvo, en presentación de 5g con tapa y sello de seguridad de fábrica. pH:5; con tapa y sello de seguridad de fábrica.Formula:C8H8N6O6. ENTREGABLES: certificado de análisis y la ficha de datos de seguridad de los reactivos.
REQUISITOS ADICIONALES:
Vida útil mayor a 24 meses.</t>
  </si>
  <si>
    <t xml:space="preserve">Murexide - 10 gr </t>
  </si>
  <si>
    <t>El  producto  se cotiza en presentación de 10 gramos.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</si>
  <si>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Amoniaco al 30%</t>
  </si>
  <si>
    <t>ACTIVIDADES: Solución entre 28- 30% , grado reactivo. Líquido incoloro. Presentación 1000mL. Formula NH₃. CAS: 1336-21-6; Con tapa y sellado de fabrica, temperatura recomendada de almacenamiento &lt; 20°C ENTREGABLES: certificados de análisis y la ficha de datos de seguridad de los reactivos.
REQUISITOS ADICIONALES:
Vida útil mayor a 24 meses.</t>
  </si>
  <si>
    <t>AMONIACO 30 %. ACS 1 litro</t>
  </si>
  <si>
    <t>Tartrato de Antimonio y Potasio Trihidratado</t>
  </si>
  <si>
    <t>ACTIVIDADES: Producto sólido en polvo, soluble en agua  Fórmula química: C₈H₄K₂O₁₂Sb₂.3H₂O Pureza mínima de 99,0-103,0%, grado analítico.
Presentación: frasco de 500
g. CASH: 28300-74-5
ENTREGABLES: Certificado de análisis y la ficha de datos de seguridad de los reactivos.
REQUISITOS ADICIONALES:
Vida útil mayor a 24 meses.</t>
  </si>
  <si>
    <t>ANTIMONIO III Y POTASIO TARTRATO 3-HIDRATO ACS FRASCO 500 G</t>
  </si>
  <si>
    <t>Ácido L(+)-Ascórbico</t>
  </si>
  <si>
    <t>ACTIVIDADES: Producto sólido , soluble en agua; Fórmula química:C₆H₈O₆; Pureza mínima de 99,0%, grado analítico.
Presentación: frasco de 100
g.  CASH: 50-81-7
ENTREGABLES: Certificado de análisis y la ficha de datos de seguridad de los reactivos.
REQUISITOS ADICIONALES:
Vida útil mayor a 24 meses.</t>
  </si>
  <si>
    <t>ACIDO L(+) ASCORBICO (VITAMINA C) ACS X 100 Gr</t>
  </si>
  <si>
    <t>Fosfato de Potasio Monobásico</t>
  </si>
  <si>
    <t>ACTIVIDADES: Producto sólido en forma de cristales blancos, secos y solubles en agua; Fórmula
química:KH₂PO₄; Pureza
mínima de ≥99,5 % , grado analítico. Presentación: frasco de 1 Kg. CASH: 7778-
77-0
ENTREGABLES: Certificado de análisis y la ficha de datos de seguridad de los reactivos.
REQUISITOS ADICIONALES:
Vida útil mayor a 24 meses.</t>
  </si>
  <si>
    <t>POTASIO FOSFATO MONOBASICO ANHIDRO (PRIMARIO DIHIDROGENOFOSFATO)KH2PO4 1 KG</t>
  </si>
  <si>
    <t>Solución patron de
75.0 mg/L (PO4-P in H2O)</t>
  </si>
  <si>
    <t>ACTIVIDADES: Producto en solución incolora con una concentración de 75.0 mg/, trazable a NIST. Debe ser emitido por un productor de materiales de referencia acreditado bajo ISO 17034 . Patrón primario con incertidumbre ± 1.6 mg/L PO4–P . Presentación frasco plástico de 100 mL con tapa y sello de seguridad de fábrica.
ENTREGABLES: certificados de análisis y la ficha de datos de seguridad de los reactivos.
REQUISITOS ADICIONALES:
Vida útil mayor a 24 meses.</t>
  </si>
  <si>
    <t>SOLUCION ESTANDAR FOSFORO TOTAL CRM TRAZABLE A SRM DE NIST 750 MG/L PO4-P EN H2O X 100 ML</t>
  </si>
  <si>
    <t>Ácido Humico</t>
  </si>
  <si>
    <t>ACTIVIDADES: Producto sólido en polvo cristalino; Fórmula química: NaHCO₃; Pureza mínima de 95,0%, grado analítico.
Presentación: frasco de 10
g. CASH: 1415-93-6
ENTREGABLES: Certificado de análisis y la ficha de
datos de seguridad de los reactivos. REQUISITOS ADICIONALES:
Vida útil mayor a 24 meses.</t>
  </si>
  <si>
    <t>HUMIC ACID 10G</t>
  </si>
  <si>
    <t>Bicarbonato de sodio</t>
  </si>
  <si>
    <t>ACTIVIDADES: Producto sólido en polvo blanco , soluble en agua; Fórmula química: NaHCO₃; Pureza mínima de 99,0%, grado analítico. Presentación:
frasco de 500 g. CASH: 144-
55-8
ENTREGABLES: Certificado de análisis y la ficha de datos de seguridad de los reactivos.
REQUISITOS ADICIONALES:
Vida útil mayor a 24 meses.</t>
  </si>
  <si>
    <t>SODIO BICARBONATO - HIDROGENO CARBONATO X 500G</t>
  </si>
  <si>
    <t>Ácido sulfúrico</t>
  </si>
  <si>
    <t>ACTIVIDADES: Reactivo químico líquido ácido con número CAS 7664-93-9,
grado ACS/Reagent (95 – 98
% de H₂SO₄).Producto para uso en laboratorios acreditados, análisis químicos y preparación de soluciones.
Presentación: frasco de 2,5
L. Sellado y etiquetado con número de lote, fecha de fabricación y vencimiento. ENTREGABLES:Certificado de análisis, junto con la hoja de seguridad (MSDS/SDS) actualizada. REQUISITOS ADICIONALES:
Vida útil mayor a 24 meses.</t>
  </si>
  <si>
    <t>ACIDO SULFURICO GRADO: ACS PRESENTACION: 2.5LT CONCENTRACION:  95.0-98.0% UN: 1830</t>
  </si>
  <si>
    <t>Cloroformo</t>
  </si>
  <si>
    <t>ACTIVIDADES: Reactivo químico líquido solvente con número CAS 67-66-3, grado ACS/Reagent (99 – 99,4 %).Producto para uso en laboratorios acreditados, análisis químicos y preparación de soluciones. Fórmula: CHCl3 Presentación: frasco de 2,5
L. Sellado y etiquetado con número de lote, fecha de fabricación y vencimiento. ENTREGABLES:Certificado de análisis, junto con la hoja de seguridad (FDS/SDS) actualizada. REQUISITOS ADICIONALES:
Vida útil mayor a 24 meses.</t>
  </si>
  <si>
    <t>CLOROFORMO GRADO:  RA ACS PRESENTACION: 4LT CONCENTRACION: 99.80% UN: 1888</t>
  </si>
  <si>
    <t>El producto  se cotiza en presentación de 10 gramos.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</si>
  <si>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Celite 545</t>
  </si>
  <si>
    <t>ACTIVIDADES: Celite™ 545.
Características técnicas: polvo blanco de tierra de diatomeas calcinada con número CAS 68855-54-9, diseñado como ayuda de filtración. Densidad : ≤ 480 g/L. Permeabilidad: 3.5–5.
pH (10 % en agua): 9.5–
10.5. Composición química típica: ~ ≥ 89 % SiO₂, 2–5 % Al₂O₃, 1–4 % Fe₂O₃. Pérdida por ignición: ≤ 0.3 %. Insoluble en agua; alta porosidad y superficie específica. Presentación: frasco de 250 g, sellado y etiquetado con número de lote, fecha de fabricación y vencimiento. Producto para uso en análisis de laboratorio (ensayo de sólidos suspendidos), con documentación técnica.
ENTREGABLES:Certificado de análisis, junto con la hoja de seguridad (MSDS/SDS) actualizada. REQUISITOS ADICIONALES:
Vida útil mayor a 24 meses.</t>
  </si>
  <si>
    <t>CELITE 545 TAMAÑO DE PARTICULA 0.02-0.1 X 250 G</t>
  </si>
  <si>
    <t>Potasio hidrogenodiyodato</t>
  </si>
  <si>
    <t>ACTIVIDADES: Fórmula:
KH(IO₃)₂. CAS: 13455-24-8.
Grado: Analítico / Reactivo (AR–ACS). Pureza mínima: ≥ 99 %. Uso: Reactivo en
determinación de DBO₅ como parte del método Winkler modificado – titulación yodométrica . Presentación: frasco por 50 g.
ENTREGABLES: certificados de análisis y la ficha de datos de seguridad de los reactivos.
REQUISITOS ADICIONALES:
Vida útil mayor a 24 meses.</t>
  </si>
  <si>
    <t xml:space="preserve">De acuerdo con información suministrada por el fabricante, el producto Potasio hidrogenodiyodato, fórmula KH(IO₃)₂, CAS 13455-24-8, en presentación de 50 gramos, se encuentra descontinuado. </t>
  </si>
  <si>
    <t>Azida de sodio</t>
  </si>
  <si>
    <t>ACTIVIDADES: Fórmula:
NaN₃ CAS: 26628-22-8.
Grado: Analítico / Reactivo (AR–ACS). Pureza mínima: ≥ 99 %.  Presentación: frasco por 100 g.
ENTREGABLES: certificados de análisis y la ficha de datos de seguridad de los reactivos.
REQUISITOS ADICIONALES:
Vida útil mayor a 24 meses.</t>
  </si>
  <si>
    <t>SODIO AZIDA PARA SINTESIS x 100G</t>
  </si>
  <si>
    <t>Cromato de Potasio</t>
  </si>
  <si>
    <t>ACTIVIDADES: Polvo color amarillo, secos y solubles en agua. Fórmula química: CrK2SO4. Pureza del 100%, grado analítico.
Presentación: frasco de 250
g. No CAS 7789-00-6
ENTREGABLES: Certificado de análisis y la ficha de datos de seguridad de los reactivos.
REQUISITOS ADICIONALES:
Vida útil mayor a 24 meses.</t>
  </si>
  <si>
    <t>CROMATO DE POTASIO P.A ACS X 500 G</t>
  </si>
  <si>
    <t>El producto  se cotiza en presentación de 500 gramos.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</si>
  <si>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Nitrato de Plata</t>
  </si>
  <si>
    <t>ACTIVIDADES: Producto en forma de cristales blancos y secos. Fórmula química: AgNO3. Pureza del 99,8%, grado analítico.
Presentación: frasco de 100
g. No CAS 7761-88-8
ENTREGABLES: Certificado de análisis y la ficha de datos de seguridad de los reactivos.
REQUISITOS ADICIONALES:
Vida útil mayor a 24 meses.</t>
  </si>
  <si>
    <t>PLATA NITRATO ACS 100G</t>
  </si>
  <si>
    <t>Sulfato de Potasio</t>
  </si>
  <si>
    <t>ACTIVIDADES: Producto en forma de cristales blancos y secos. Fórmula química: K2SO4. Pureza del 99,8%, grado analítico.
Presentación: frasco de 1000 g. No CAS 7778-80-5
ENTREGABLES: Certificado de análisis y la ficha de datos de seguridad de los reactivos.
REQUISITOS ADICIONALES:
Vida útil mayor a 24 meses.</t>
  </si>
  <si>
    <t>POTASIO SULFATO ACS  POR 1 Kg</t>
  </si>
  <si>
    <t>N-(1-Naftil) Etilendiamina Diclorhidrato</t>
  </si>
  <si>
    <t>ACTIVIDADES: Producto sólido (polvo) blanco a ligeramente rosado. Secos. Para análisis colorimétrico. Fórmula química: C12H14N2· 2HCl. Pureza
&gt;98%, grado analítico. Presentación: frasco de 25
g. No CAS 1465-25-4
ENTREGABLES: Certificado de análisis y la ficha de datos de seguridad de los reactivos.
REQUISITOS ADICIONALES:
Vida útil mayor a 24 meses.</t>
  </si>
  <si>
    <t>N- (1-NAFTIL) ETILENDIAMONIO DICLORHIDRATO ACS x 25 GRS</t>
  </si>
  <si>
    <t>Fenol</t>
  </si>
  <si>
    <t>ACTIVIDADES: Producto sólido cristalino, incoloros o blancos. Fórmula química: C6H6O. Pureza &gt;99,5%,
grado analítico. Cumplimiento con Standard Methods 4500. Apto para análisis espectrofotométrico.
Presentación: frasco de 500
g. No CAS 108-95-2
ENTREGABLES: Certificado de análisis y la ficha de datos de seguridad de los reactivos.
REQUISITOS ADICIONALES:
Vida útil mayor a 24 meses.</t>
  </si>
  <si>
    <t>FENOL X 500 G</t>
  </si>
  <si>
    <t>Nitroprusiato de sodio</t>
  </si>
  <si>
    <t>ACTIVIDADES: Producto sólido, cristales rojos oscuro. Fórmula química: Na2Fe(CN)5NO.2H2O .
Pureza &gt;99%, grado analítico. Cumplimiento con Standard Methods 4500.
Apto para análisis espectrofotométrico. Presentación: frasco de 100
g. No CAS 13755-38-9
ENTREGABLES: Certificado de análisis y la ficha de datos de seguridad de los reactivos.
REQUISITOS ADICIONALES:
Vida útil mayor a 24 meses.</t>
  </si>
  <si>
    <t>SODIO NITROPRUSIATO DIHIDRATO P.A. ACS x 100 GRS</t>
  </si>
  <si>
    <t>Citrato de Sodio Trisódico Dihidratado</t>
  </si>
  <si>
    <t>ACTIVIDADES: Producto sólido, cristales o polvo blanco. Soluble en agua. Fórmula química: C6H5Na3O7.2H2O. Pureza
&gt;99%, grado analítico. Cumplimiento con Standard Methods 4500. Apto para análisis colorimétrico.
Presentación: frasco de 500
g. No CAS 6132-04-3
ENTREGABLES: Certificado de análisis y la ficha de datos de seguridad de los reactivos.
REQUISITOS ADICIONALES:
Vida útil mayor a 24 meses.</t>
  </si>
  <si>
    <t>SODIO CITRATO TRIBASICO DIHIDRATO ACS 1 kg</t>
  </si>
  <si>
    <t>El producto  se cotiza en presentación de 1 kg.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</si>
  <si>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Cloruro de amonio</t>
  </si>
  <si>
    <t>ACTIVIDADES: Producto sólido, cristales o polvo blanco. Soluble en agua. Fórmula química: NH4Cl. Apto para preparación de soluciones patrón. Pureza
&gt;99,5%, grado analítico. Presentación: frasco de 500
g. No CAS 12125-02-9
ENTREGABLES: Certificado de análisis y la ficha de datos de seguridad de los reactivos.
REQUISITOS ADICIONALES:
Vida útil mayor a 24 meses.</t>
  </si>
  <si>
    <t>AMONIO CLORURO ACS x 500g</t>
  </si>
  <si>
    <t>Cloruro de magnesio hexahidratado</t>
  </si>
  <si>
    <t>ACTIVIDADES: Producto sólido cristalino. Cristales incoloros o blanco ligeramente translúcido. Soluble en agua. Reactivo para preparación de soluciones buffer para análisis turbidimétrico de sulfatos. Fórmula química:MgCl2*6H2O. Pureza &gt;99%, grado analítico. Presentación: frasco de 100 g. No CAS 7791-18-6
ENTREGABLES: Certificado de análisis y la ficha de datos de seguridad de los reactivos.
REQUISITOS ADICIONALES:
Vida útil mayor a 24 meses.</t>
  </si>
  <si>
    <t>MAGNESIO CLORURO HEXAHIDRATO X 250 GR</t>
  </si>
  <si>
    <t>El producto  se cotiza en presentación de 250 gramos.. Se sugiere considerar la modificación del requisito de vida útil mínima de dos (2) años, teniendo en cuenta que no todos los reactivos cuentan con una vigencia mínima de dos (2) años, ya que esta depende de factores como la naturaleza del producto, su estabilidad química y las condiciones establecidas por cada fabricante.</t>
  </si>
  <si>
    <t>Ácido acético glacial</t>
  </si>
  <si>
    <t>ACTIVIDADES: Producto líquido incoloro. Olor característico fuerte.
Fórmula química: CH3COOH. Pureza &gt;99,7%,
grado analítico. Presentación: frasco de 2,5
L. No CAS 64-19-7
ENTREGABLES: Certificado de análisis y la ficha de datos de seguridad de los reactivos.
REQUISITOS ADICIONALES:
Vida útil mayor a 24 meses.</t>
  </si>
  <si>
    <t>ACIDO ACETICO GLACIAL GRADO:  RA ACS PRESENTACION: 2.5LT CONCENTRACION: 99.70% UN: 2789</t>
  </si>
  <si>
    <t>Sulfato de sodio anhidro</t>
  </si>
  <si>
    <t>ACTIVIDADES: Producto solido en forma de polvo o de cristales blancos y secos. Fórmula química: Na2SO4. Apto para preparación de soluciones patrón. Pureza del &gt;99,5%, grado analítico. Presentación: frasco de 1 Kg. No CAS 7757-82-6
ENTREGABLES: Certificado de análisis y la ficha de datos de seguridad de los reactivos.
REQUISITOS ADICIONALES:
Vida útil mayor a 24 meses.</t>
  </si>
  <si>
    <t>SODIO SULFATO ANHIDRO X KG</t>
  </si>
  <si>
    <t>Patrón de turbidez 20 NTU</t>
  </si>
  <si>
    <t>ACTIVIDADES: Solución de prueba de turbidez estandar 20 NTU. Solución estándar trazable a NIST. Debe ser emitido por un productor de materiales de referencia acreditado bajo ISO 17034. Reactivo Analítico. Contenido: Agua desionizada, polímeros.
Standard Methods: 2130B-Nefelometría.
Incertidumbre a 20°C: 20±
1. Presentación 500 mL. ENTREGABLES: certificados de análisis y la ficha de datos de seguridad de los reactivos.
REQUISITOS ADICIONALES:
Vida útil mayor a 24 meses.</t>
  </si>
  <si>
    <t>TURBIDEZ 20 NTU ESTANDAR DE CALIBRACION FORMAZINA</t>
  </si>
  <si>
    <t>Extran Ma 05 Liquido, Alcalino, Excento De Fosfatos.</t>
  </si>
  <si>
    <t>ACTIVIDADES: Agente de limpieza confiable de composición uniforme y de uso general, lliquido, alcalino, concentrado sin fosfatos. Presentación: frasco por 5 Litros.
ENTREGABLES: certificado de análisis y la ficha de datos de seguridad de los reactivos.
REQUISITOS ADICIONALES:
Vida útil mayor a 24 meses.</t>
  </si>
  <si>
    <t>EXTRAN MA 05 LIQUIDO ALCALINO CONCENTRADO SIN FOSFATOS5 L</t>
  </si>
  <si>
    <t>Extran Ma 02 Neutro</t>
  </si>
  <si>
    <t>ACTIVIDADES: Agente de limpieza confiable de composición uniforme y de uso general, líquido neutro concentrado, libre de aromas, colorantes, cloro u otros ingredientes altamente tóxicos Presentación: frasco por 5 Litros.
ENTREGABLES: certificado de análisis y la ficha de datos de seguridad de los reactivos.
REQUISITOS ADICIONALES:
Vida útil mayor a 24 meses.</t>
  </si>
  <si>
    <t>EXTRAN MA 02 FCO X 5 LITROS</t>
  </si>
  <si>
    <t>Solución estándar de cloruros</t>
  </si>
  <si>
    <t>ACTIVIDADES: Solución de cloruro de sodio, con una concentración de 1000 mg/L de cloruros, trazable al NIST. Debe ser emitido por un productor de materiales de referencia acreditado bajo ISO 17034. Presentación: Frasco por 500 mL
ENTREGABLES: Certificado del material de referencia y la ficha de datos de seguridad de los reactivos. REQUISITOS ADICIONALES:
Vida útil mayor a 24 meses.</t>
  </si>
  <si>
    <t>SOLUCIÓN ESTÁNDAR DE CLORURO C 500 M</t>
  </si>
  <si>
    <t>Solución estándar de sulfatos</t>
  </si>
  <si>
    <t>ACTIVIDADES: Solución de sulfatos de sodio, con una concentración de 1000 mg/L de sulfatos, trazable al NIST. Debe ser emitido por un productor de materiales de referencia acreditado bajo ISO 17034. Presentación: Frasco por 500 mL.
ENTREGABLES: Certificado
del material de referencia y la ficha de datos de seguridad de los reactivos.
REQUISITOS ADICIONALES:
Vida útil mayor a 24 meses.</t>
  </si>
  <si>
    <t>SOLUCIÓN ESTÁNDAR DE SULFATO 500ML</t>
  </si>
  <si>
    <t>Guantes desechables de nitrilo  para laboratorio</t>
  </si>
  <si>
    <t>ACTIVIDADES:Guantes desechables de nitrilo para laboratorio. Material sanitario. De un solo uso, fabricados en Butadieno o Nitrilo poco clorinado y aclarado. Sin polvo. Uso médico, laboratorio, biológicos y manipulación química. Punto de ruptura 9 Newtons, elongación de ruptura 650%, resistencia a tensión de ruptura 21Mpa, 4 mil. No estériles.
Ambidiestros. Hipoalergénicos. Caja x 100 Unidades. Talla M ENTREGABLES: No Aplica REQUISITOS ADICIONALES:
No Aplica</t>
  </si>
  <si>
    <t>GUANTES DE NITRILO LIBRES DE TALCO CON TEXTURIZADO TALLA M  NO ESTERIL  AMBIDIESTROS  CAJA DE 100</t>
  </si>
  <si>
    <t>ACTIVIDADES:Guantes desechables de nitrilo para laboratorio. Material sanitario. De un solo uso, fabricados en Butadieno o Nitrilo poco clorinado y aclarado. Sin polvo. Uso médico, laboratorio, biológicos y manipulación química. Punto de ruptura 9 Newtons, elongación de ruptura 650%, resistencia a tensión de ruptura 21Mpa, 4 mil. No estériles.
Ambidiestros. Hipoalergénicos. Caja x 100
Unidades. Talla L ENTREGABLES: No Aplica</t>
  </si>
  <si>
    <t>GUANTES DE NITRILO LIBRES DE TALCO CON TEXTURIZADO TALLA L  NO ESTERIL  AMBIDIESTROS CAJA DE 100</t>
  </si>
  <si>
    <t>Frascos taparrosca ámbar de 1 L</t>
  </si>
  <si>
    <t>ACTIVIDADES: Frasco
taparrosca de 1 L,  vidrio ámbar, diámetro 101mm, altura 225mm, con tapa rosca, con anillo de vertido, autoclavable.
ENTREGABLES: No Aplica
REQUISITOS ADICIONALES:
No Aplica</t>
  </si>
  <si>
    <t>FRASCO TAPA ROSCA AZUL DE 1000 ML CON ANILLO DE VERTIDO ANTIGOTEO DE PP VIDRIO AMBAR BOROSILICATO 3.3  DIN/ISO 4796.  (BOTELLA DE REACTIVO)</t>
  </si>
  <si>
    <t>Paños de limpieza absorbentes</t>
  </si>
  <si>
    <t>ACTIVIDADES: Paños de limpieza absorbentes tipo wypall ultra absorbentes fabricados en polipropileno y celulosa, de alta resistencia física. Color blanco reutilizables y uso en superficies lisas con tecnología hidroknit.
Presentación: Rollo x 88 paños 28X42cm.
ENTREGABLES: No Aplica
REQUISITOS ADICIONALES:
No Aplica</t>
  </si>
  <si>
    <t>TOALLAS WYPALL X-70 ROLLO DE 88 PAÑOS  medidas 42 x 28 cm</t>
  </si>
  <si>
    <t>Pinzas para filtros de membrana</t>
  </si>
  <si>
    <t>ACTIVIDADES: Pinzas para filtros de membrana, con agarres para dedos de polipropileno y puntas anchas y planas. Idóneas para manipular filtros de membrana y otros discos de filtro. Resistentes a la corrosión, Muy buena resistencia térmica, autoclavable.
ENTREGABLES: No Aplica
REQUISITOS ADICIONALES: No Aplica</t>
  </si>
  <si>
    <t>PINZA PARA MEMBRANA EN ACERO INOX DE 105  MM x UNIDAD</t>
  </si>
  <si>
    <t>Toallas de papel desechable</t>
  </si>
  <si>
    <t>ACTIVIDADES: Toallas de papel desechable  en celulosa ultra absorbente, dobladas en Z, hoja de 24.1 X 25.1cm. Absorción rápida, limpieza sin residuos. Color blanco o beige.
Presentación Caja x16 Paquetes
ENTREGABLES: No Aplica
REQUISITOS ADICIONALES:
No Aplica</t>
  </si>
  <si>
    <t>SERVILLETA ESSENTIAL BLANCA MEGA DOBLADA EN Z X 200 UND CAJA X 15 PAQUETES 24.5CM x 16CM</t>
  </si>
  <si>
    <t>Campanas de Durham de vidrio</t>
  </si>
  <si>
    <t>ACTIVIDADES: La campana Durham es un tubo de laboratorio de vidrio con boca recta y fondo redondo. Tubo de ensayo para la recuperación de gas en bacteriología. Se coloca boca abajo dentro de tubos de ensayo más grandes y permite la visualización de las burbujas de aire atrapadas que han generado los microorganismos. Tubos modelo Durham de medidas 6x30 mm, capacidad 0,9 mL. ENTREGABLES: No Aplica REQUISITOS ADICIONALES:
No Aplica</t>
  </si>
  <si>
    <t>TUBOS DURHMAN 6 X 50 MM VIDRIO SODICO CALCIO BORDE RECTO FONDO REDONDO SIN GRADUAR</t>
  </si>
  <si>
    <t>El producto tubos Durham se cotiza en dimensiones de 6 x 50 mm.</t>
  </si>
  <si>
    <t>Vinipel</t>
  </si>
  <si>
    <t>ACTIVIDADES: Vinipel rollo x 200 metros, transparente de uso industrial calibre entre 6 a 18 micras película paletizable, comúnmente hecha de polietileno lineal de baja densidad (LLDPE); especial para envolver y agrupar artículos.
ENTREGABLES: No Aplica
REQUISITOS ADICIONALES:
No Aplica</t>
  </si>
  <si>
    <t>PAPEL VINIPEL CALIBRE 6 30 CM X 220 M</t>
  </si>
  <si>
    <t>Parafilm lamina de cierre</t>
  </si>
  <si>
    <t>ACTIVIDADES: Parafilm lamina de cierre , película autosellante, moldeable y flexible para numerosos usos en el laboratorio, incluido de microscopia electrónica. Posee propiedades únicas de permeabilidad, características especiales de transporte de vapor de agua y es resistente a la mayoría de los reactivos comunes. Presentación rollo 38 metros x 10 cm. Material analítico.
ENTREGABLES: No Aplica
REQUISITOS ADICIONALES:
No Aplica</t>
  </si>
  <si>
    <t>SEAL-R-FILM LÁMINA DE CIERRE ROLLO: LONG. 38 M ANCHO 100 MM</t>
  </si>
  <si>
    <t>Celda de cuarzo</t>
  </si>
  <si>
    <t>ACTIVIDADES:  Cubetas  de cuarzo UV resistentes a los productos químicos.
Resistente al ácido, la base y los disolventes orgánicos y perfecto para aplicaciones en condiciones químicas extremas. Resistente al calor hasta 527°C y perfecto para aplicaciones con altas temperaturas.
Estas cubetas de cuarzo UV son perfectas para medidas
UV/VIS, y AFM. Cubeta de cuarzo estándar de 3,5 mL; ruta de luz de 10mm de recorrido; dos lados pulidos. Paquete x 2 unidades.
ENTREGABLES: No Aplica
REQUISITOS ADICIONALES:
No Aplica</t>
  </si>
  <si>
    <t>CELDAS DE CUARZO 45 X 12.5 mm 10 mm DE PASO CON TAPA 190  2500 NM</t>
  </si>
  <si>
    <t>El producto se cotiza en presentación por unidad.</t>
  </si>
  <si>
    <t>Pipetas Pasteur</t>
  </si>
  <si>
    <t>ACTIVIDADES: Pipetas Pasteur de LDPE son ideales para partes alícuotas, con muy buena reproducibilidad del número de gotas por mililitro. Presentación bolsa x 500 unidades.
ENTREGABLES: No Aplica
REQUISITOS ADICIONALES:
No Aplica</t>
  </si>
  <si>
    <t>PIPETAS PASTEUR DE 3 ML DIVISION 0.5 ML X 500 UND</t>
  </si>
  <si>
    <t>Cinta de esterilización</t>
  </si>
  <si>
    <t>ACTIVIDADES: Cinta
indicadora para autoclave color azul. Eficaz para sellar paquetes esterilizables.
Cambia de color tras esterilización exitosa. Conserva registros claros. Rollo de 50m.
ENTREGABLES: No Aplica
REQUISITOS ADICIONALES:
No Aplica</t>
  </si>
  <si>
    <t>CINTA CONTROL ESTERILIZACION A VAPOR ROLLO DE 3/4 (19mm) ANCHO x 60 YARDAS</t>
  </si>
  <si>
    <t>Vaso de precipitados</t>
  </si>
  <si>
    <t>ACTIVIDADES: Capacidad: 1000 mL. Material: Vidrio borosilicato 3.3, tipo Pyrex o equivalente para mayor resistencia térmica y química. Graduación: Con línea de medida.
Marca/Calidad: Laboratorio
/ grado científico. Uso: Preparación y mezcla de soluciones en procedimientos analíticos
de laboratorio. Debe ser compatible con limpieza en autoclave y uso rutinario de laboratorio.
ENTREGABLES: No Aplica
REQUISITOS ADICIONALES:
No Aplica</t>
  </si>
  <si>
    <t>VASO DE PRECIPITADO DE 1000 ML FORMA BAJA CON PICO VIDRIO CLARO BOROSILICATO 3.3 DOBLE ESCALA ASTM E-960 TIPO 1 INTERVALO:50 ML RANGO:50-1000 ML (BEAKER)</t>
  </si>
  <si>
    <t>Embudo de separación</t>
  </si>
  <si>
    <t>ACTIVIDADES: Capacidad: 2 litros. Material: Vidrio borosilicato, preferiblemente  vidrio borosilicato tipo Pyrex o equivalente, con llave en PTFE (teflón) o vidrio, según disponibilidad. Forma: Cónica con cuello redondo para mayor estabilidad.
Graduación: marcada para nivel aproximado de líquidos.
ENTREGABLES: No aplica.
REQUISITOS ADICIONALES:
No aplica</t>
  </si>
  <si>
    <t>EMBUDO DE SEPARACION EN VIDRIO 2000 ML GRADUADO CON LLAVE DE TEFLON</t>
  </si>
  <si>
    <t>Filtros de membrana</t>
  </si>
  <si>
    <t>ACTIVIDADES: Filtros de membrana color blanco. Material de acetato de celulosa hidrofílico, de 0,45µm y 47mm de diametro. Para filtración de muestras acuosas.
Compatibilidad con filtración al vacío. Caja x 100 Unidades.
ENTREGABLES: Certificado de calidad del fabricante REQUISITOS ADICIONALES:
No Aplica</t>
  </si>
  <si>
    <t>MEMBRANA ACETATO DE CELULOSA GRADO OE 67  TAMAÑO  47 MM   RETENCION 0.45 IN - UM  VELOCIDAD  SEC/100 MLS PAQ 100</t>
  </si>
  <si>
    <t>Embudos de filtración</t>
  </si>
  <si>
    <t>ACTIVIDADES: Embudo de filtración, material de vidrio, diametro de 75 mm, vastago corto
ENTREGABLES: Certificado de calidad del fabricante REQUISITOS ADICIONALES:
No Aplica</t>
  </si>
  <si>
    <t>EMBUDO VASTAGO CORTO BOROSILICATO 3.3 75 X 8 X 75MM</t>
  </si>
  <si>
    <t>Balón de fondo plano</t>
  </si>
  <si>
    <t>ACTIVIDADES: Material de vidrio de borosilicato 3.3. Referencia NS 24/40.
Capacidad: 250 mL ENTREGABLES: Certificado de calidad del fabricante REQUISITOS ADICIONALES:
No Aplica</t>
  </si>
  <si>
    <t>BALON FONDO PLANO BOCA ESMERILADA 24/40 ASTM GLASSCO X 250 ML</t>
  </si>
  <si>
    <t>Soporte para pipetas</t>
  </si>
  <si>
    <t>ACTIVIDADES: Soporte para pipetas, capacidad de 94 pipetas. Modelo giratorio, con reinicio adicional de punta giratoria para proteger las puntas de pipeta. Apto para todas las pipetas graduadas y de una marca. El borde de la base del soporte ligeramente curvado ayuda a retener líquidos que gotean.
ENTREGABLES: No aplica
REQUISITOS ADICIONALES:
No Aplica</t>
  </si>
  <si>
    <t>SOPORTE PARA PIPETAS PP PARA 94 PIPETAS GIRATORIO 230 X 450 MM</t>
  </si>
  <si>
    <t>Filtro de papel</t>
  </si>
  <si>
    <t>ACTIVIDADES: Papel filtro de 11 cm de diametro sin cenizas, grado 42.
Presentación: Caja por 100 unidades.
ENTREGABLES: No aplica
REQUISITOS ADICIONALES:
No Aplica</t>
  </si>
  <si>
    <t>PAPEL FILTRO CUANTITATIVO CELULOSA SIN CENIZAS GRADO 42  TAMAÑO  11 CM  RETENCION 2.5 IN - UM  VELOCIDAD 1870 SEC/100 MLS PAQ 100</t>
  </si>
  <si>
    <t>Kit HACH 2100Q para turbidimetro</t>
  </si>
  <si>
    <t>ACTIVIDADES: KIT DE ESTANDAR DE CALIBRACION STABLCAL PATRONES PRIMARIOS 2100 Q- VIALES. NTU: 20,
100, 800, 10 (para
verificación)
ENTREGABLES: No aplica REQUISITOS ADICIONALES:
No Aplica</t>
  </si>
  <si>
    <t>KIT DE ESTANDAR DE CALIBRACION STABLCAL PATRONES PRIMARIOS 2100 Q- VIALES</t>
  </si>
  <si>
    <t>Filtros de fibra de vidrio de 47mm</t>
  </si>
  <si>
    <t>ACTIVIDADES: Filtros de fibra de vidrio tipo GF/C de 47 mm de diámetro y tamaño de poro nominal de 1,5µm. Libres de aglutinantes. Aptos para análisis de solidos suspendidos. Para filtración de muestras acuosas.
Compatibilidad con filtración al vacío. Caja x 100 Unidades.
ENTREGABLES: Certificado de calidad del fabricante REQUISITOS ADICIONALES:
No Aplica</t>
  </si>
  <si>
    <t>PAPEL FILTRO MICROFIBRA DE VIDRIO SIN ENCUADERNAR GRADO GF/C  TAMAÑO  4.7 CM  RETENCION 1.2 IN - UM  VELOCIDAD 100 SEC/100 MLS PAQ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</si>
</sst>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0.00_-;\-&quot;$&quot;* #,##0.00_-;_-&quot;$&quot;* &quot;-&quot;??_-;_-@_-"/>
  </numFmts>
  <fonts count="10">
    <font>
      <sz val="11"/>
      <color theme="1"/>
      <name val="Calibri"/>
      <family val="2"/>
      <scheme val="minor"/>
    </font>
    <font>
      <sz val="10"/>
      <name val="Arial"/>
      <family val="2"/>
    </font>
    <font>
      <sz val="11"/>
      <name val="Calibri"/>
      <family val="2"/>
      <scheme val="minor"/>
    </font>
    <font>
      <sz val="10"/>
      <color theme="1"/>
      <name val="Verdana"/>
      <family val="2"/>
    </font>
    <font>
      <sz val="10"/>
      <color theme="1"/>
      <name val="Arial"/>
      <family val="2"/>
    </font>
    <font>
      <sz val="11"/>
      <color theme="1"/>
      <name val="Calibri"/>
      <family val="2"/>
      <scheme val="minor"/>
    </font>
    <font>
      <b/>
      <sz val="12"/>
      <name val="Calibri"/>
      <family val="2"/>
      <scheme val="minor"/>
    </font>
    <font>
      <b/>
      <sz val="12"/>
      <name val="Arial"/>
      <family val="2"/>
    </font>
    <font>
      <b/>
      <sz val="14"/>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theme="4" tint="0.3999755851924192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s>
  <cellStyleXfs count="4">
    <xf numFmtId="0" fontId="0" fillId="0" borderId="0"/>
    <xf numFmtId="0" fontId="1" fillId="0" borderId="0"/>
    <xf numFmtId="3" fontId="3" fillId="0" borderId="0" applyFill="0" applyBorder="0" applyProtection="0">
      <alignment horizontal="right" vertical="center"/>
    </xf>
    <xf numFmtId="165" fontId="5" fillId="0" borderId="0" applyFont="0" applyFill="0" applyBorder="0" applyAlignment="0" applyProtection="0"/>
  </cellStyleXfs>
  <cellXfs count="33">
    <xf numFmtId="0" fontId="0" fillId="0" borderId="0" xfId="0"/>
    <xf numFmtId="0" fontId="2" fillId="0" borderId="2" xfId="1" applyFont="1" applyBorder="1" applyAlignment="1">
      <alignment horizontal="center" vertical="center"/>
    </xf>
    <xf numFmtId="1" fontId="4" fillId="0" borderId="1" xfId="2" applyNumberFormat="1" applyFont="1" applyBorder="1" applyAlignment="1">
      <alignment horizontal="center" vertical="center"/>
    </xf>
    <xf numFmtId="0" fontId="0" fillId="0" borderId="1" xfId="0" applyBorder="1"/>
    <xf numFmtId="165" fontId="0" fillId="0" borderId="0" xfId="3" applyFont="1"/>
    <xf numFmtId="165" fontId="4" fillId="0" borderId="1" xfId="3" applyFont="1" applyBorder="1" applyAlignment="1">
      <alignment horizontal="center" vertical="center"/>
    </xf>
    <xf numFmtId="0" fontId="6" fillId="3" borderId="3" xfId="1" applyFont="1" applyFill="1" applyBorder="1" applyAlignment="1">
      <alignment horizontal="center" vertical="center" wrapText="1"/>
    </xf>
    <xf numFmtId="164" fontId="7" fillId="3" borderId="5" xfId="3" applyNumberFormat="1" applyFont="1" applyFill="1" applyBorder="1" applyAlignment="1">
      <alignment horizontal="center" vertical="center" wrapText="1"/>
    </xf>
    <xf numFmtId="164" fontId="7" fillId="3" borderId="3" xfId="3" applyNumberFormat="1" applyFont="1" applyFill="1" applyBorder="1" applyAlignment="1">
      <alignment horizontal="center" vertical="center" wrapText="1"/>
    </xf>
    <xf numFmtId="165" fontId="0" fillId="0" borderId="1" xfId="3" applyFont="1" applyBorder="1" applyAlignment="1">
      <alignment vertical="center"/>
    </xf>
    <xf numFmtId="165" fontId="0" fillId="0" borderId="1" xfId="0" applyNumberFormat="1" applyBorder="1" applyAlignment="1">
      <alignment vertical="center"/>
    </xf>
    <xf numFmtId="0" fontId="2" fillId="2" borderId="1" xfId="1" applyFont="1" applyFill="1" applyBorder="1" applyAlignment="1">
      <alignment horizontal="center" vertical="center" wrapText="1"/>
    </xf>
    <xf numFmtId="0" fontId="2" fillId="0" borderId="2" xfId="1" applyFont="1" applyBorder="1" applyAlignment="1">
      <alignment horizontal="center" vertical="center" wrapText="1"/>
    </xf>
    <xf numFmtId="165" fontId="2" fillId="0" borderId="2" xfId="3" applyFont="1" applyBorder="1" applyAlignment="1">
      <alignment horizontal="center" vertical="center"/>
    </xf>
    <xf numFmtId="165" fontId="9" fillId="0" borderId="1" xfId="0" applyNumberFormat="1" applyFont="1" applyBorder="1"/>
    <xf numFmtId="0" fontId="0" fillId="0" borderId="1" xfId="0" applyBorder="1" applyAlignment="1">
      <alignment vertical="center" wrapText="1"/>
    </xf>
    <xf numFmtId="0" fontId="0" fillId="0" borderId="1" xfId="0" applyBorder="1" applyAlignment="1">
      <alignment horizontal="center" vertical="center"/>
    </xf>
    <xf numFmtId="165" fontId="6" fillId="3" borderId="3" xfId="3" applyFont="1" applyFill="1" applyBorder="1" applyAlignment="1">
      <alignment horizontal="center" vertical="center" wrapText="1"/>
    </xf>
    <xf numFmtId="0" fontId="2" fillId="4" borderId="2" xfId="1" applyFont="1" applyFill="1" applyBorder="1" applyAlignment="1">
      <alignment horizontal="center" vertical="center"/>
    </xf>
    <xf numFmtId="0" fontId="2" fillId="4" borderId="2" xfId="1" applyFont="1" applyFill="1" applyBorder="1" applyAlignment="1">
      <alignment horizontal="center" vertical="center" wrapText="1"/>
    </xf>
    <xf numFmtId="165" fontId="2" fillId="4" borderId="2" xfId="3" applyFont="1" applyFill="1" applyBorder="1" applyAlignment="1">
      <alignment horizontal="center" vertical="center"/>
    </xf>
    <xf numFmtId="165" fontId="0" fillId="4" borderId="1" xfId="3" applyFont="1" applyFill="1" applyBorder="1" applyAlignment="1">
      <alignment vertical="center"/>
    </xf>
    <xf numFmtId="165" fontId="0" fillId="4" borderId="1" xfId="0" applyNumberFormat="1" applyFill="1" applyBorder="1" applyAlignment="1">
      <alignment vertical="center"/>
    </xf>
    <xf numFmtId="0" fontId="0" fillId="4" borderId="1" xfId="0" applyFill="1" applyBorder="1" applyAlignment="1">
      <alignment vertical="center" wrapText="1"/>
    </xf>
    <xf numFmtId="0" fontId="0" fillId="4" borderId="0" xfId="0" applyFill="1"/>
    <xf numFmtId="0" fontId="9" fillId="0" borderId="2" xfId="0" applyFont="1" applyBorder="1" applyAlignment="1">
      <alignment horizontal="center"/>
    </xf>
    <xf numFmtId="0" fontId="9" fillId="0" borderId="6" xfId="0" applyFont="1" applyBorder="1" applyAlignment="1">
      <alignment horizontal="center"/>
    </xf>
    <xf numFmtId="0" fontId="9" fillId="0" borderId="4" xfId="0" applyFont="1" applyBorder="1" applyAlignment="1">
      <alignment horizontal="center"/>
    </xf>
    <xf numFmtId="0" fontId="0" fillId="0" borderId="7" xfId="0" applyBorder="1" applyAlignment="1">
      <alignment horizontal="center"/>
    </xf>
    <xf numFmtId="0" fontId="0" fillId="0" borderId="0" xfId="0" applyAlignment="1">
      <alignment horizontal="center"/>
    </xf>
    <xf numFmtId="0" fontId="8" fillId="0" borderId="1"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cellXfs>
  <cellStyles count="4">
    <cellStyle name="Moneda" xfId="3" builtinId="4"/>
    <cellStyle name="Normal" xfId="0" builtinId="0"/>
    <cellStyle name="Normal 2" xfId="1" xr:uid="{1F6D2802-ABEC-4BA0-8A3B-F34ED23B580F}"/>
    <cellStyle name="Numeric" xfId="2" xr:uid="{0346630A-0847-4705-A01E-B498DD33FB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429558</xdr:colOff>
      <xdr:row>0</xdr:row>
      <xdr:rowOff>88899</xdr:rowOff>
    </xdr:from>
    <xdr:to>
      <xdr:col>7</xdr:col>
      <xdr:colOff>1392331</xdr:colOff>
      <xdr:row>5</xdr:row>
      <xdr:rowOff>112402</xdr:rowOff>
    </xdr:to>
    <xdr:pic>
      <xdr:nvPicPr>
        <xdr:cNvPr id="2" name="Imagen 1">
          <a:extLst>
            <a:ext uri="{FF2B5EF4-FFF2-40B4-BE49-F238E27FC236}">
              <a16:creationId xmlns:a16="http://schemas.microsoft.com/office/drawing/2014/main" id="{08C0DF15-4828-4E13-9F1C-FFF5B039FD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90308" y="88899"/>
          <a:ext cx="2455022" cy="976003"/>
        </a:xfrm>
        <a:prstGeom prst="rect">
          <a:avLst/>
        </a:prstGeom>
        <a:noFill/>
        <a:ln>
          <a:noFill/>
        </a:ln>
      </xdr:spPr>
    </xdr:pic>
    <xdr:clientData/>
  </xdr:twoCellAnchor>
  <xdr:twoCellAnchor editAs="oneCell">
    <xdr:from>
      <xdr:col>1</xdr:col>
      <xdr:colOff>1191184</xdr:colOff>
      <xdr:row>87</xdr:row>
      <xdr:rowOff>44449</xdr:rowOff>
    </xdr:from>
    <xdr:to>
      <xdr:col>9</xdr:col>
      <xdr:colOff>540903</xdr:colOff>
      <xdr:row>98</xdr:row>
      <xdr:rowOff>40562</xdr:rowOff>
    </xdr:to>
    <xdr:pic>
      <xdr:nvPicPr>
        <xdr:cNvPr id="4" name="Imagen 3">
          <a:extLst>
            <a:ext uri="{FF2B5EF4-FFF2-40B4-BE49-F238E27FC236}">
              <a16:creationId xmlns:a16="http://schemas.microsoft.com/office/drawing/2014/main" id="{3DDEF185-BA58-4244-9204-7DEAB55A20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3184" y="129508249"/>
          <a:ext cx="14963215" cy="20916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052AF-195F-4988-8095-DDF7AC2828B7}">
  <dimension ref="A1:I100"/>
  <sheetViews>
    <sheetView tabSelected="1" view="pageBreakPreview" topLeftCell="A81" zoomScale="66" zoomScaleNormal="85" zoomScaleSheetLayoutView="66" workbookViewId="0">
      <selection activeCell="H72" sqref="H72"/>
    </sheetView>
  </sheetViews>
  <sheetFormatPr defaultColWidth="11.42578125" defaultRowHeight="15"/>
  <cols>
    <col min="2" max="2" width="37.7109375" customWidth="1"/>
    <col min="3" max="3" width="32.85546875" hidden="1" customWidth="1"/>
    <col min="4" max="4" width="18.42578125" hidden="1" customWidth="1"/>
    <col min="5" max="5" width="22.85546875" customWidth="1"/>
    <col min="6" max="6" width="30.140625" customWidth="1"/>
    <col min="7" max="7" width="22.28515625" style="4" customWidth="1"/>
    <col min="8" max="8" width="26.140625" customWidth="1"/>
    <col min="9" max="9" width="94.85546875" customWidth="1"/>
  </cols>
  <sheetData>
    <row r="1" spans="1:9">
      <c r="A1" s="28"/>
      <c r="B1" s="29"/>
      <c r="C1" s="29"/>
      <c r="D1" s="29"/>
      <c r="E1" s="29"/>
      <c r="F1" s="29"/>
      <c r="G1" s="29"/>
      <c r="H1" s="29"/>
      <c r="I1" s="29"/>
    </row>
    <row r="2" spans="1:9">
      <c r="A2" s="28"/>
      <c r="B2" s="29"/>
      <c r="C2" s="29"/>
      <c r="D2" s="29"/>
      <c r="E2" s="29"/>
      <c r="F2" s="29"/>
      <c r="G2" s="29"/>
      <c r="H2" s="29"/>
      <c r="I2" s="29"/>
    </row>
    <row r="3" spans="1:9">
      <c r="A3" s="28"/>
      <c r="B3" s="29"/>
      <c r="C3" s="29"/>
      <c r="D3" s="29"/>
      <c r="E3" s="29"/>
      <c r="F3" s="29"/>
      <c r="G3" s="29"/>
      <c r="H3" s="29"/>
      <c r="I3" s="29"/>
    </row>
    <row r="4" spans="1:9">
      <c r="A4" s="28"/>
      <c r="B4" s="29"/>
      <c r="C4" s="29"/>
      <c r="D4" s="29"/>
      <c r="E4" s="29"/>
      <c r="F4" s="29"/>
      <c r="G4" s="29"/>
      <c r="H4" s="29"/>
      <c r="I4" s="29"/>
    </row>
    <row r="5" spans="1:9">
      <c r="A5" s="28"/>
      <c r="B5" s="29"/>
      <c r="C5" s="29"/>
      <c r="D5" s="29"/>
      <c r="E5" s="29"/>
      <c r="F5" s="29"/>
      <c r="G5" s="29"/>
      <c r="H5" s="29"/>
      <c r="I5" s="29"/>
    </row>
    <row r="6" spans="1:9">
      <c r="A6" s="28"/>
      <c r="B6" s="29"/>
      <c r="C6" s="29"/>
      <c r="D6" s="29"/>
      <c r="E6" s="29"/>
      <c r="F6" s="29"/>
      <c r="G6" s="29"/>
      <c r="H6" s="29"/>
      <c r="I6" s="29"/>
    </row>
    <row r="7" spans="1:9" ht="18.75">
      <c r="A7" s="30" t="s">
        <v>0</v>
      </c>
      <c r="B7" s="30"/>
      <c r="C7" s="30"/>
      <c r="D7" s="30"/>
      <c r="E7" s="30"/>
      <c r="F7" s="30"/>
      <c r="G7" s="30"/>
      <c r="H7" s="30"/>
      <c r="I7" s="30"/>
    </row>
    <row r="8" spans="1:9" ht="18.75">
      <c r="A8" s="30" t="s">
        <v>1</v>
      </c>
      <c r="B8" s="30"/>
      <c r="C8" s="30"/>
      <c r="D8" s="30"/>
      <c r="E8" s="30"/>
      <c r="F8" s="30"/>
      <c r="G8" s="30"/>
      <c r="H8" s="30"/>
      <c r="I8" s="30"/>
    </row>
    <row r="9" spans="1:9" ht="31.5">
      <c r="A9" s="6" t="s">
        <v>2</v>
      </c>
      <c r="B9" s="6" t="s">
        <v>3</v>
      </c>
      <c r="C9" s="6" t="s">
        <v>4</v>
      </c>
      <c r="D9" s="6" t="s">
        <v>5</v>
      </c>
      <c r="E9" s="6" t="s">
        <v>6</v>
      </c>
      <c r="F9" s="17" t="s">
        <v>7</v>
      </c>
      <c r="G9" s="7" t="s">
        <v>8</v>
      </c>
      <c r="H9" s="8" t="s">
        <v>9</v>
      </c>
      <c r="I9" s="8" t="s">
        <v>10</v>
      </c>
    </row>
    <row r="10" spans="1:9" ht="202.5" customHeight="1">
      <c r="A10" s="1">
        <v>1</v>
      </c>
      <c r="B10" s="1" t="s">
        <v>11</v>
      </c>
      <c r="C10" s="12" t="s">
        <v>12</v>
      </c>
      <c r="D10" s="11" t="s">
        <v>13</v>
      </c>
      <c r="E10" s="2">
        <v>1</v>
      </c>
      <c r="F10" s="5">
        <v>534600</v>
      </c>
      <c r="G10" s="9">
        <f>F10*E10</f>
        <v>534600</v>
      </c>
      <c r="H10" s="10">
        <f t="shared" ref="H10:H41" si="0">G10*1.19</f>
        <v>636174</v>
      </c>
      <c r="I10" s="15" t="s">
        <v>14</v>
      </c>
    </row>
    <row r="11" spans="1:9" ht="210.75" customHeight="1">
      <c r="A11" s="1">
        <v>2</v>
      </c>
      <c r="B11" s="1" t="s">
        <v>15</v>
      </c>
      <c r="C11" s="12" t="s">
        <v>16</v>
      </c>
      <c r="D11" s="12" t="s">
        <v>17</v>
      </c>
      <c r="E11" s="1">
        <v>1</v>
      </c>
      <c r="F11" s="13">
        <v>394600</v>
      </c>
      <c r="G11" s="9">
        <f t="shared" ref="G11:G75" si="1">F11*E11</f>
        <v>394600</v>
      </c>
      <c r="H11" s="10">
        <f t="shared" si="0"/>
        <v>469574</v>
      </c>
      <c r="I11" s="15" t="s">
        <v>18</v>
      </c>
    </row>
    <row r="12" spans="1:9" ht="105" customHeight="1">
      <c r="A12" s="1">
        <v>3</v>
      </c>
      <c r="B12" s="1" t="s">
        <v>19</v>
      </c>
      <c r="C12" s="12" t="s">
        <v>20</v>
      </c>
      <c r="D12" s="12" t="s">
        <v>21</v>
      </c>
      <c r="E12" s="1">
        <v>1</v>
      </c>
      <c r="F12" s="13">
        <v>1132800</v>
      </c>
      <c r="G12" s="9">
        <f t="shared" si="1"/>
        <v>1132800</v>
      </c>
      <c r="H12" s="10">
        <f t="shared" si="0"/>
        <v>1348032</v>
      </c>
      <c r="I12" s="15" t="s">
        <v>22</v>
      </c>
    </row>
    <row r="13" spans="1:9" ht="148.5" customHeight="1">
      <c r="A13" s="1">
        <v>4</v>
      </c>
      <c r="B13" s="1" t="s">
        <v>23</v>
      </c>
      <c r="C13" s="12" t="s">
        <v>24</v>
      </c>
      <c r="D13" s="12" t="s">
        <v>25</v>
      </c>
      <c r="E13" s="1">
        <v>1</v>
      </c>
      <c r="F13" s="13">
        <v>818200</v>
      </c>
      <c r="G13" s="9">
        <f t="shared" si="1"/>
        <v>818200</v>
      </c>
      <c r="H13" s="10">
        <f t="shared" si="0"/>
        <v>973658</v>
      </c>
      <c r="I13" s="15" t="s">
        <v>22</v>
      </c>
    </row>
    <row r="14" spans="1:9" ht="143.25" customHeight="1">
      <c r="A14" s="1">
        <v>5</v>
      </c>
      <c r="B14" s="1" t="s">
        <v>26</v>
      </c>
      <c r="C14" s="12" t="s">
        <v>27</v>
      </c>
      <c r="D14" s="12" t="s">
        <v>28</v>
      </c>
      <c r="E14" s="1">
        <v>1</v>
      </c>
      <c r="F14" s="13">
        <v>267300</v>
      </c>
      <c r="G14" s="9">
        <f t="shared" si="1"/>
        <v>267300</v>
      </c>
      <c r="H14" s="10">
        <f t="shared" si="0"/>
        <v>318087</v>
      </c>
      <c r="I14" s="15" t="s">
        <v>22</v>
      </c>
    </row>
    <row r="15" spans="1:9" ht="237" customHeight="1">
      <c r="A15" s="1">
        <v>6</v>
      </c>
      <c r="B15" s="1" t="s">
        <v>29</v>
      </c>
      <c r="C15" s="12" t="s">
        <v>30</v>
      </c>
      <c r="D15" s="12" t="s">
        <v>31</v>
      </c>
      <c r="E15" s="1">
        <v>1</v>
      </c>
      <c r="F15" s="13">
        <v>781000</v>
      </c>
      <c r="G15" s="9">
        <f t="shared" si="1"/>
        <v>781000</v>
      </c>
      <c r="H15" s="10">
        <f t="shared" si="0"/>
        <v>929390</v>
      </c>
      <c r="I15" s="15" t="s">
        <v>22</v>
      </c>
    </row>
    <row r="16" spans="1:9" ht="166.5" customHeight="1">
      <c r="A16" s="1">
        <v>7</v>
      </c>
      <c r="B16" s="1" t="s">
        <v>32</v>
      </c>
      <c r="C16" s="12" t="s">
        <v>33</v>
      </c>
      <c r="D16" s="12" t="s">
        <v>34</v>
      </c>
      <c r="E16" s="1">
        <v>1</v>
      </c>
      <c r="F16" s="13">
        <v>432800</v>
      </c>
      <c r="G16" s="9">
        <f t="shared" si="1"/>
        <v>432800</v>
      </c>
      <c r="H16" s="10">
        <f t="shared" si="0"/>
        <v>515032</v>
      </c>
      <c r="I16" s="15" t="s">
        <v>22</v>
      </c>
    </row>
    <row r="17" spans="1:9" ht="190.5" customHeight="1">
      <c r="A17" s="1">
        <v>8</v>
      </c>
      <c r="B17" s="1" t="s">
        <v>35</v>
      </c>
      <c r="C17" s="12" t="s">
        <v>36</v>
      </c>
      <c r="D17" s="12" t="s">
        <v>37</v>
      </c>
      <c r="E17" s="1">
        <v>1</v>
      </c>
      <c r="F17" s="13">
        <v>444200</v>
      </c>
      <c r="G17" s="9">
        <f t="shared" si="1"/>
        <v>444200</v>
      </c>
      <c r="H17" s="10">
        <f t="shared" si="0"/>
        <v>528598</v>
      </c>
      <c r="I17" s="15" t="s">
        <v>22</v>
      </c>
    </row>
    <row r="18" spans="1:9" ht="184.5" customHeight="1">
      <c r="A18" s="1">
        <v>9</v>
      </c>
      <c r="B18" s="1" t="s">
        <v>38</v>
      </c>
      <c r="C18" s="12" t="s">
        <v>39</v>
      </c>
      <c r="D18" s="12" t="s">
        <v>40</v>
      </c>
      <c r="E18" s="1">
        <v>1</v>
      </c>
      <c r="F18" s="13">
        <v>78900</v>
      </c>
      <c r="G18" s="9">
        <f t="shared" si="1"/>
        <v>78900</v>
      </c>
      <c r="H18" s="10">
        <f t="shared" si="0"/>
        <v>93891</v>
      </c>
      <c r="I18" s="15" t="s">
        <v>22</v>
      </c>
    </row>
    <row r="19" spans="1:9" ht="96.75" customHeight="1">
      <c r="A19" s="1">
        <v>10</v>
      </c>
      <c r="B19" s="1" t="s">
        <v>41</v>
      </c>
      <c r="C19" s="12" t="s">
        <v>42</v>
      </c>
      <c r="D19" s="12" t="s">
        <v>43</v>
      </c>
      <c r="E19" s="1">
        <v>1</v>
      </c>
      <c r="F19" s="13">
        <v>464600</v>
      </c>
      <c r="G19" s="9">
        <f t="shared" si="1"/>
        <v>464600</v>
      </c>
      <c r="H19" s="10">
        <f t="shared" si="0"/>
        <v>552874</v>
      </c>
      <c r="I19" s="15" t="s">
        <v>22</v>
      </c>
    </row>
    <row r="20" spans="1:9" ht="111.75" customHeight="1">
      <c r="A20" s="1">
        <v>11</v>
      </c>
      <c r="B20" s="1" t="s">
        <v>44</v>
      </c>
      <c r="C20" s="12" t="s">
        <v>45</v>
      </c>
      <c r="D20" s="12" t="s">
        <v>46</v>
      </c>
      <c r="E20" s="1">
        <v>1</v>
      </c>
      <c r="F20" s="13">
        <v>197300</v>
      </c>
      <c r="G20" s="9">
        <f t="shared" si="1"/>
        <v>197300</v>
      </c>
      <c r="H20" s="10">
        <f t="shared" si="0"/>
        <v>234787</v>
      </c>
      <c r="I20" s="15" t="s">
        <v>22</v>
      </c>
    </row>
    <row r="21" spans="1:9" ht="126.75" customHeight="1">
      <c r="A21" s="1">
        <v>12</v>
      </c>
      <c r="B21" s="1" t="s">
        <v>47</v>
      </c>
      <c r="C21" s="12" t="s">
        <v>48</v>
      </c>
      <c r="D21" s="12" t="s">
        <v>49</v>
      </c>
      <c r="E21" s="1">
        <v>1</v>
      </c>
      <c r="F21" s="13">
        <v>1183200</v>
      </c>
      <c r="G21" s="9">
        <f t="shared" si="1"/>
        <v>1183200</v>
      </c>
      <c r="H21" s="10">
        <f t="shared" si="0"/>
        <v>1408008</v>
      </c>
      <c r="I21" s="15" t="s">
        <v>22</v>
      </c>
    </row>
    <row r="22" spans="1:9" ht="181.5" customHeight="1">
      <c r="A22" s="1">
        <v>13</v>
      </c>
      <c r="B22" s="1" t="s">
        <v>50</v>
      </c>
      <c r="C22" s="12" t="s">
        <v>51</v>
      </c>
      <c r="D22" s="12" t="s">
        <v>52</v>
      </c>
      <c r="E22" s="1">
        <v>1</v>
      </c>
      <c r="F22" s="13">
        <v>181900</v>
      </c>
      <c r="G22" s="9">
        <f t="shared" si="1"/>
        <v>181900</v>
      </c>
      <c r="H22" s="10">
        <f t="shared" si="0"/>
        <v>216461</v>
      </c>
      <c r="I22" s="15" t="s">
        <v>22</v>
      </c>
    </row>
    <row r="23" spans="1:9" ht="230.25" customHeight="1">
      <c r="A23" s="1">
        <v>14</v>
      </c>
      <c r="B23" s="1" t="s">
        <v>53</v>
      </c>
      <c r="C23" s="12" t="s">
        <v>54</v>
      </c>
      <c r="D23" s="12" t="s">
        <v>55</v>
      </c>
      <c r="E23" s="1">
        <v>1</v>
      </c>
      <c r="F23" s="13">
        <v>2418200</v>
      </c>
      <c r="G23" s="9">
        <f t="shared" si="1"/>
        <v>2418200</v>
      </c>
      <c r="H23" s="10">
        <f t="shared" si="0"/>
        <v>2877658</v>
      </c>
      <c r="I23" s="15" t="s">
        <v>22</v>
      </c>
    </row>
    <row r="24" spans="1:9" ht="145.5" customHeight="1">
      <c r="A24" s="1">
        <v>15</v>
      </c>
      <c r="B24" s="1" t="s">
        <v>56</v>
      </c>
      <c r="C24" s="12" t="s">
        <v>57</v>
      </c>
      <c r="D24" s="12" t="s">
        <v>58</v>
      </c>
      <c r="E24" s="1">
        <v>1</v>
      </c>
      <c r="F24" s="13">
        <v>159100</v>
      </c>
      <c r="G24" s="9">
        <f t="shared" si="1"/>
        <v>159100</v>
      </c>
      <c r="H24" s="10">
        <f t="shared" si="0"/>
        <v>189329</v>
      </c>
      <c r="I24" s="15" t="s">
        <v>22</v>
      </c>
    </row>
    <row r="25" spans="1:9" ht="145.5" customHeight="1">
      <c r="A25" s="1">
        <v>16</v>
      </c>
      <c r="B25" s="1" t="s">
        <v>59</v>
      </c>
      <c r="C25" s="12" t="s">
        <v>60</v>
      </c>
      <c r="D25" s="12" t="s">
        <v>61</v>
      </c>
      <c r="E25" s="1">
        <v>1</v>
      </c>
      <c r="F25" s="13">
        <v>593500</v>
      </c>
      <c r="G25" s="9">
        <f t="shared" si="1"/>
        <v>593500</v>
      </c>
      <c r="H25" s="10">
        <f t="shared" si="0"/>
        <v>706265</v>
      </c>
      <c r="I25" s="15" t="s">
        <v>22</v>
      </c>
    </row>
    <row r="26" spans="1:9" ht="126.75" customHeight="1">
      <c r="A26" s="1">
        <v>17</v>
      </c>
      <c r="B26" s="1" t="s">
        <v>62</v>
      </c>
      <c r="C26" s="12" t="s">
        <v>63</v>
      </c>
      <c r="D26" s="12" t="s">
        <v>64</v>
      </c>
      <c r="E26" s="1">
        <v>1</v>
      </c>
      <c r="F26" s="13">
        <v>58200</v>
      </c>
      <c r="G26" s="9">
        <f t="shared" si="1"/>
        <v>58200</v>
      </c>
      <c r="H26" s="10">
        <f t="shared" si="0"/>
        <v>69258</v>
      </c>
      <c r="I26" s="15" t="s">
        <v>65</v>
      </c>
    </row>
    <row r="27" spans="1:9" s="24" customFormat="1" ht="135.75" customHeight="1">
      <c r="A27" s="18">
        <v>18</v>
      </c>
      <c r="B27" s="19" t="s">
        <v>66</v>
      </c>
      <c r="C27" s="19" t="s">
        <v>67</v>
      </c>
      <c r="D27" s="19" t="s">
        <v>68</v>
      </c>
      <c r="E27" s="18">
        <v>1</v>
      </c>
      <c r="F27" s="20">
        <v>581900</v>
      </c>
      <c r="G27" s="21">
        <f t="shared" si="1"/>
        <v>581900</v>
      </c>
      <c r="H27" s="22">
        <f t="shared" si="0"/>
        <v>692461</v>
      </c>
      <c r="I27" s="23" t="s">
        <v>22</v>
      </c>
    </row>
    <row r="28" spans="1:9" ht="132" customHeight="1">
      <c r="A28" s="1">
        <v>19</v>
      </c>
      <c r="B28" s="12" t="s">
        <v>69</v>
      </c>
      <c r="C28" s="12" t="s">
        <v>70</v>
      </c>
      <c r="D28" s="12" t="s">
        <v>71</v>
      </c>
      <c r="E28" s="1">
        <v>1</v>
      </c>
      <c r="F28" s="13">
        <v>345500</v>
      </c>
      <c r="G28" s="9">
        <f t="shared" si="1"/>
        <v>345500</v>
      </c>
      <c r="H28" s="10">
        <f t="shared" si="0"/>
        <v>411145</v>
      </c>
      <c r="I28" s="15" t="s">
        <v>22</v>
      </c>
    </row>
    <row r="29" spans="1:9" ht="204" customHeight="1">
      <c r="A29" s="1">
        <v>20</v>
      </c>
      <c r="B29" s="12" t="s">
        <v>72</v>
      </c>
      <c r="C29" s="12" t="s">
        <v>73</v>
      </c>
      <c r="D29" s="12" t="s">
        <v>74</v>
      </c>
      <c r="E29" s="1">
        <v>1</v>
      </c>
      <c r="F29" s="13">
        <v>727300</v>
      </c>
      <c r="G29" s="9">
        <f t="shared" si="1"/>
        <v>727300</v>
      </c>
      <c r="H29" s="10">
        <f t="shared" si="0"/>
        <v>865487</v>
      </c>
      <c r="I29" s="15" t="s">
        <v>22</v>
      </c>
    </row>
    <row r="30" spans="1:9" s="24" customFormat="1" ht="185.25" customHeight="1">
      <c r="A30" s="18">
        <v>21</v>
      </c>
      <c r="B30" s="19" t="s">
        <v>75</v>
      </c>
      <c r="C30" s="19" t="s">
        <v>76</v>
      </c>
      <c r="D30" s="19" t="s">
        <v>77</v>
      </c>
      <c r="E30" s="18">
        <v>1</v>
      </c>
      <c r="F30" s="20">
        <v>339100</v>
      </c>
      <c r="G30" s="21">
        <f t="shared" si="1"/>
        <v>339100</v>
      </c>
      <c r="H30" s="22">
        <f t="shared" si="0"/>
        <v>403529</v>
      </c>
      <c r="I30" s="23" t="s">
        <v>78</v>
      </c>
    </row>
    <row r="31" spans="1:9" ht="139.5" customHeight="1">
      <c r="A31" s="1">
        <v>22</v>
      </c>
      <c r="B31" s="12" t="s">
        <v>79</v>
      </c>
      <c r="C31" s="12" t="s">
        <v>80</v>
      </c>
      <c r="D31" s="12" t="s">
        <v>81</v>
      </c>
      <c r="E31" s="1">
        <v>1</v>
      </c>
      <c r="F31" s="13">
        <v>218200</v>
      </c>
      <c r="G31" s="9">
        <f t="shared" si="1"/>
        <v>218200</v>
      </c>
      <c r="H31" s="10">
        <f t="shared" si="0"/>
        <v>259658</v>
      </c>
      <c r="I31" s="15" t="s">
        <v>22</v>
      </c>
    </row>
    <row r="32" spans="1:9" s="24" customFormat="1" ht="138.75" customHeight="1">
      <c r="A32" s="18">
        <v>23</v>
      </c>
      <c r="B32" s="19" t="s">
        <v>82</v>
      </c>
      <c r="C32" s="19" t="s">
        <v>83</v>
      </c>
      <c r="D32" s="19" t="s">
        <v>84</v>
      </c>
      <c r="E32" s="18">
        <v>1</v>
      </c>
      <c r="F32" s="20">
        <v>272800</v>
      </c>
      <c r="G32" s="21">
        <f t="shared" si="1"/>
        <v>272800</v>
      </c>
      <c r="H32" s="22">
        <f t="shared" si="0"/>
        <v>324632</v>
      </c>
      <c r="I32" s="23" t="s">
        <v>22</v>
      </c>
    </row>
    <row r="33" spans="1:9" ht="147.75" customHeight="1">
      <c r="A33" s="1">
        <v>24</v>
      </c>
      <c r="B33" s="12" t="s">
        <v>85</v>
      </c>
      <c r="C33" s="12" t="s">
        <v>86</v>
      </c>
      <c r="D33" s="12" t="s">
        <v>87</v>
      </c>
      <c r="E33" s="1">
        <v>1</v>
      </c>
      <c r="F33" s="13">
        <v>236400</v>
      </c>
      <c r="G33" s="9">
        <f t="shared" si="1"/>
        <v>236400</v>
      </c>
      <c r="H33" s="10">
        <f t="shared" si="0"/>
        <v>281316</v>
      </c>
      <c r="I33" s="15" t="s">
        <v>22</v>
      </c>
    </row>
    <row r="34" spans="1:9" ht="152.25" customHeight="1">
      <c r="A34" s="1">
        <v>25</v>
      </c>
      <c r="B34" s="12" t="s">
        <v>88</v>
      </c>
      <c r="C34" s="12" t="s">
        <v>89</v>
      </c>
      <c r="D34" s="12" t="s">
        <v>90</v>
      </c>
      <c r="E34" s="1">
        <v>1</v>
      </c>
      <c r="F34" s="13">
        <v>909100</v>
      </c>
      <c r="G34" s="9">
        <f t="shared" si="1"/>
        <v>909100</v>
      </c>
      <c r="H34" s="10">
        <f t="shared" si="0"/>
        <v>1081829</v>
      </c>
      <c r="I34" s="15" t="s">
        <v>91</v>
      </c>
    </row>
    <row r="35" spans="1:9" s="24" customFormat="1" ht="140.25" customHeight="1">
      <c r="A35" s="18">
        <v>26</v>
      </c>
      <c r="B35" s="19" t="s">
        <v>92</v>
      </c>
      <c r="C35" s="19" t="s">
        <v>93</v>
      </c>
      <c r="D35" s="19" t="s">
        <v>94</v>
      </c>
      <c r="E35" s="18">
        <v>1</v>
      </c>
      <c r="F35" s="20">
        <v>278800</v>
      </c>
      <c r="G35" s="21">
        <f t="shared" si="1"/>
        <v>278800</v>
      </c>
      <c r="H35" s="22">
        <f t="shared" si="0"/>
        <v>331772</v>
      </c>
      <c r="I35" s="23" t="s">
        <v>22</v>
      </c>
    </row>
    <row r="36" spans="1:9" ht="145.5" customHeight="1">
      <c r="A36" s="1">
        <v>27</v>
      </c>
      <c r="B36" s="12" t="s">
        <v>95</v>
      </c>
      <c r="C36" s="12" t="s">
        <v>96</v>
      </c>
      <c r="D36" s="12" t="s">
        <v>97</v>
      </c>
      <c r="E36" s="1">
        <v>1</v>
      </c>
      <c r="F36" s="13">
        <v>2029800</v>
      </c>
      <c r="G36" s="9">
        <f t="shared" si="1"/>
        <v>2029800</v>
      </c>
      <c r="H36" s="10">
        <f t="shared" si="0"/>
        <v>2415462</v>
      </c>
      <c r="I36" s="15" t="s">
        <v>22</v>
      </c>
    </row>
    <row r="37" spans="1:9" ht="106.5" customHeight="1">
      <c r="A37" s="1">
        <v>28</v>
      </c>
      <c r="B37" s="12" t="s">
        <v>98</v>
      </c>
      <c r="C37" s="12" t="s">
        <v>99</v>
      </c>
      <c r="D37" s="12" t="s">
        <v>100</v>
      </c>
      <c r="E37" s="1">
        <v>1</v>
      </c>
      <c r="F37" s="13">
        <v>1043700</v>
      </c>
      <c r="G37" s="9">
        <f t="shared" si="1"/>
        <v>1043700</v>
      </c>
      <c r="H37" s="10">
        <f t="shared" si="0"/>
        <v>1242003</v>
      </c>
      <c r="I37" s="15" t="s">
        <v>101</v>
      </c>
    </row>
    <row r="38" spans="1:9" ht="121.5" customHeight="1">
      <c r="A38" s="1">
        <v>29</v>
      </c>
      <c r="B38" s="12" t="s">
        <v>102</v>
      </c>
      <c r="C38" s="12" t="s">
        <v>103</v>
      </c>
      <c r="D38" s="12" t="s">
        <v>104</v>
      </c>
      <c r="E38" s="1">
        <v>1</v>
      </c>
      <c r="F38" s="13">
        <v>197300</v>
      </c>
      <c r="G38" s="9">
        <f t="shared" si="1"/>
        <v>197300</v>
      </c>
      <c r="H38" s="10">
        <f t="shared" si="0"/>
        <v>234787</v>
      </c>
      <c r="I38" s="15" t="s">
        <v>22</v>
      </c>
    </row>
    <row r="39" spans="1:9" ht="127.5" customHeight="1">
      <c r="A39" s="1">
        <v>30</v>
      </c>
      <c r="B39" s="12" t="s">
        <v>105</v>
      </c>
      <c r="C39" s="12" t="s">
        <v>106</v>
      </c>
      <c r="D39" s="12" t="s">
        <v>107</v>
      </c>
      <c r="E39" s="1">
        <v>1</v>
      </c>
      <c r="F39" s="13">
        <v>1171000</v>
      </c>
      <c r="G39" s="9">
        <f t="shared" si="1"/>
        <v>1171000</v>
      </c>
      <c r="H39" s="10">
        <f t="shared" si="0"/>
        <v>1393490</v>
      </c>
      <c r="I39" s="15" t="s">
        <v>22</v>
      </c>
    </row>
    <row r="40" spans="1:9" ht="165" customHeight="1">
      <c r="A40" s="1">
        <v>31</v>
      </c>
      <c r="B40" s="12" t="s">
        <v>108</v>
      </c>
      <c r="C40" s="12" t="s">
        <v>109</v>
      </c>
      <c r="D40" s="12" t="s">
        <v>110</v>
      </c>
      <c r="E40" s="1">
        <v>1</v>
      </c>
      <c r="F40" s="13">
        <v>235500</v>
      </c>
      <c r="G40" s="9">
        <f t="shared" si="1"/>
        <v>235500</v>
      </c>
      <c r="H40" s="10">
        <f t="shared" si="0"/>
        <v>280245</v>
      </c>
      <c r="I40" s="15" t="s">
        <v>22</v>
      </c>
    </row>
    <row r="41" spans="1:9" s="24" customFormat="1" ht="175.5" customHeight="1">
      <c r="A41" s="18">
        <v>32</v>
      </c>
      <c r="B41" s="19" t="s">
        <v>111</v>
      </c>
      <c r="C41" s="19" t="s">
        <v>112</v>
      </c>
      <c r="D41" s="19" t="s">
        <v>113</v>
      </c>
      <c r="E41" s="18">
        <v>1</v>
      </c>
      <c r="F41" s="20">
        <v>355100</v>
      </c>
      <c r="G41" s="21">
        <f t="shared" si="1"/>
        <v>355100</v>
      </c>
      <c r="H41" s="22">
        <f t="shared" si="0"/>
        <v>422569</v>
      </c>
      <c r="I41" s="23" t="s">
        <v>22</v>
      </c>
    </row>
    <row r="42" spans="1:9" ht="149.25" customHeight="1">
      <c r="A42" s="1">
        <v>33</v>
      </c>
      <c r="B42" s="12" t="s">
        <v>114</v>
      </c>
      <c r="C42" s="12" t="s">
        <v>115</v>
      </c>
      <c r="D42" s="12" t="s">
        <v>116</v>
      </c>
      <c r="E42" s="1">
        <v>1</v>
      </c>
      <c r="F42" s="13">
        <v>418200</v>
      </c>
      <c r="G42" s="9">
        <f t="shared" si="1"/>
        <v>418200</v>
      </c>
      <c r="H42" s="10">
        <f t="shared" ref="H42:H73" si="2">G42*1.19</f>
        <v>497658</v>
      </c>
      <c r="I42" s="15" t="s">
        <v>22</v>
      </c>
    </row>
    <row r="43" spans="1:9" ht="108.75" customHeight="1">
      <c r="A43" s="1">
        <v>34</v>
      </c>
      <c r="B43" s="12" t="s">
        <v>117</v>
      </c>
      <c r="C43" s="12" t="s">
        <v>118</v>
      </c>
      <c r="D43" s="12" t="s">
        <v>119</v>
      </c>
      <c r="E43" s="1">
        <v>1</v>
      </c>
      <c r="F43" s="13">
        <v>400000</v>
      </c>
      <c r="G43" s="9">
        <f t="shared" si="1"/>
        <v>400000</v>
      </c>
      <c r="H43" s="10">
        <f t="shared" si="2"/>
        <v>476000</v>
      </c>
      <c r="I43" s="15" t="s">
        <v>22</v>
      </c>
    </row>
    <row r="44" spans="1:9" ht="135" customHeight="1">
      <c r="A44" s="1">
        <v>35</v>
      </c>
      <c r="B44" s="12" t="s">
        <v>120</v>
      </c>
      <c r="C44" s="12" t="s">
        <v>121</v>
      </c>
      <c r="D44" s="12" t="s">
        <v>122</v>
      </c>
      <c r="E44" s="1">
        <v>1</v>
      </c>
      <c r="F44" s="13">
        <v>115800</v>
      </c>
      <c r="G44" s="9">
        <f t="shared" si="1"/>
        <v>115800</v>
      </c>
      <c r="H44" s="10">
        <f t="shared" si="2"/>
        <v>137802</v>
      </c>
      <c r="I44" s="15" t="s">
        <v>22</v>
      </c>
    </row>
    <row r="45" spans="1:9" ht="166.5" customHeight="1">
      <c r="A45" s="1">
        <v>36</v>
      </c>
      <c r="B45" s="12" t="s">
        <v>123</v>
      </c>
      <c r="C45" s="12" t="s">
        <v>124</v>
      </c>
      <c r="D45" s="12" t="s">
        <v>125</v>
      </c>
      <c r="E45" s="1">
        <v>1</v>
      </c>
      <c r="F45" s="13">
        <v>218500</v>
      </c>
      <c r="G45" s="9">
        <f t="shared" si="1"/>
        <v>218500</v>
      </c>
      <c r="H45" s="10">
        <f t="shared" si="2"/>
        <v>260015</v>
      </c>
      <c r="I45" s="15" t="s">
        <v>22</v>
      </c>
    </row>
    <row r="46" spans="1:9" ht="129.75" customHeight="1">
      <c r="A46" s="1">
        <v>37</v>
      </c>
      <c r="B46" s="12" t="s">
        <v>126</v>
      </c>
      <c r="C46" s="12" t="s">
        <v>127</v>
      </c>
      <c r="D46" s="12" t="s">
        <v>128</v>
      </c>
      <c r="E46" s="1">
        <v>1</v>
      </c>
      <c r="F46" s="13">
        <v>522600</v>
      </c>
      <c r="G46" s="9">
        <f t="shared" si="1"/>
        <v>522600</v>
      </c>
      <c r="H46" s="10">
        <f t="shared" si="2"/>
        <v>621894</v>
      </c>
      <c r="I46" s="15" t="s">
        <v>129</v>
      </c>
    </row>
    <row r="47" spans="1:9" s="24" customFormat="1" ht="214.5" customHeight="1">
      <c r="A47" s="18">
        <v>38</v>
      </c>
      <c r="B47" s="19" t="s">
        <v>130</v>
      </c>
      <c r="C47" s="19" t="s">
        <v>131</v>
      </c>
      <c r="D47" s="19" t="s">
        <v>132</v>
      </c>
      <c r="E47" s="18">
        <v>1</v>
      </c>
      <c r="F47" s="20">
        <v>400000</v>
      </c>
      <c r="G47" s="21">
        <f t="shared" si="1"/>
        <v>400000</v>
      </c>
      <c r="H47" s="22">
        <f t="shared" si="2"/>
        <v>476000</v>
      </c>
      <c r="I47" s="23" t="s">
        <v>22</v>
      </c>
    </row>
    <row r="48" spans="1:9" ht="162" customHeight="1">
      <c r="A48" s="1">
        <v>39</v>
      </c>
      <c r="B48" s="1" t="s">
        <v>133</v>
      </c>
      <c r="C48" s="12" t="s">
        <v>134</v>
      </c>
      <c r="D48" s="12"/>
      <c r="E48" s="1">
        <v>1</v>
      </c>
      <c r="F48" s="1"/>
      <c r="G48" s="9">
        <f t="shared" si="1"/>
        <v>0</v>
      </c>
      <c r="H48" s="10"/>
      <c r="I48" s="15" t="s">
        <v>135</v>
      </c>
    </row>
    <row r="49" spans="1:9" ht="188.25" customHeight="1">
      <c r="A49" s="1">
        <v>40</v>
      </c>
      <c r="B49" s="1" t="s">
        <v>136</v>
      </c>
      <c r="C49" s="12" t="s">
        <v>137</v>
      </c>
      <c r="D49" s="12" t="s">
        <v>138</v>
      </c>
      <c r="E49" s="1">
        <v>1</v>
      </c>
      <c r="F49" s="1">
        <v>363700</v>
      </c>
      <c r="G49" s="9">
        <f t="shared" si="1"/>
        <v>363700</v>
      </c>
      <c r="H49" s="10">
        <f t="shared" si="2"/>
        <v>432803</v>
      </c>
      <c r="I49" s="15" t="s">
        <v>22</v>
      </c>
    </row>
    <row r="50" spans="1:9" ht="141" customHeight="1">
      <c r="A50" s="1">
        <v>41</v>
      </c>
      <c r="B50" s="1" t="s">
        <v>139</v>
      </c>
      <c r="C50" s="12" t="s">
        <v>140</v>
      </c>
      <c r="D50" s="12" t="s">
        <v>141</v>
      </c>
      <c r="E50" s="1">
        <v>1</v>
      </c>
      <c r="F50" s="1">
        <v>926600</v>
      </c>
      <c r="G50" s="9">
        <f t="shared" si="1"/>
        <v>926600</v>
      </c>
      <c r="H50" s="10">
        <f t="shared" si="2"/>
        <v>1102654</v>
      </c>
      <c r="I50" s="15" t="s">
        <v>142</v>
      </c>
    </row>
    <row r="51" spans="1:9" ht="153" customHeight="1">
      <c r="A51" s="1">
        <v>42</v>
      </c>
      <c r="B51" s="1" t="s">
        <v>143</v>
      </c>
      <c r="C51" s="12" t="s">
        <v>144</v>
      </c>
      <c r="D51" s="12" t="s">
        <v>145</v>
      </c>
      <c r="E51" s="1">
        <v>1</v>
      </c>
      <c r="F51" s="1">
        <v>2161100</v>
      </c>
      <c r="G51" s="9">
        <f t="shared" si="1"/>
        <v>2161100</v>
      </c>
      <c r="H51" s="10">
        <f t="shared" si="2"/>
        <v>2571709</v>
      </c>
      <c r="I51" s="15" t="s">
        <v>22</v>
      </c>
    </row>
    <row r="52" spans="1:9" ht="125.25" customHeight="1">
      <c r="A52" s="1">
        <v>43</v>
      </c>
      <c r="B52" s="1" t="s">
        <v>146</v>
      </c>
      <c r="C52" s="12" t="s">
        <v>147</v>
      </c>
      <c r="D52" s="12" t="s">
        <v>148</v>
      </c>
      <c r="E52" s="1">
        <v>1</v>
      </c>
      <c r="F52" s="1">
        <v>633900</v>
      </c>
      <c r="G52" s="9">
        <f t="shared" si="1"/>
        <v>633900</v>
      </c>
      <c r="H52" s="10">
        <f t="shared" si="2"/>
        <v>754341</v>
      </c>
      <c r="I52" s="15" t="s">
        <v>22</v>
      </c>
    </row>
    <row r="53" spans="1:9" ht="126" customHeight="1">
      <c r="A53" s="1">
        <v>44</v>
      </c>
      <c r="B53" s="1" t="s">
        <v>149</v>
      </c>
      <c r="C53" s="12" t="s">
        <v>150</v>
      </c>
      <c r="D53" s="12" t="s">
        <v>151</v>
      </c>
      <c r="E53" s="1">
        <v>1</v>
      </c>
      <c r="F53" s="1">
        <v>4550000</v>
      </c>
      <c r="G53" s="9">
        <f t="shared" si="1"/>
        <v>4550000</v>
      </c>
      <c r="H53" s="10">
        <f t="shared" si="2"/>
        <v>5414500</v>
      </c>
      <c r="I53" s="15" t="s">
        <v>22</v>
      </c>
    </row>
    <row r="54" spans="1:9" ht="180" customHeight="1">
      <c r="A54" s="1">
        <v>45</v>
      </c>
      <c r="B54" s="1" t="s">
        <v>152</v>
      </c>
      <c r="C54" s="12" t="s">
        <v>153</v>
      </c>
      <c r="D54" s="12" t="s">
        <v>154</v>
      </c>
      <c r="E54" s="1">
        <v>1</v>
      </c>
      <c r="F54" s="1">
        <v>292800</v>
      </c>
      <c r="G54" s="9">
        <f t="shared" si="1"/>
        <v>292800</v>
      </c>
      <c r="H54" s="10">
        <f t="shared" si="2"/>
        <v>348432</v>
      </c>
      <c r="I54" s="15" t="s">
        <v>22</v>
      </c>
    </row>
    <row r="55" spans="1:9" ht="150" customHeight="1">
      <c r="A55" s="1">
        <v>46</v>
      </c>
      <c r="B55" s="1" t="s">
        <v>155</v>
      </c>
      <c r="C55" s="12" t="s">
        <v>156</v>
      </c>
      <c r="D55" s="12" t="s">
        <v>157</v>
      </c>
      <c r="E55" s="1">
        <v>1</v>
      </c>
      <c r="F55" s="1">
        <v>818200</v>
      </c>
      <c r="G55" s="9">
        <f t="shared" si="1"/>
        <v>818200</v>
      </c>
      <c r="H55" s="10">
        <f t="shared" si="2"/>
        <v>973658</v>
      </c>
      <c r="I55" s="15" t="s">
        <v>22</v>
      </c>
    </row>
    <row r="56" spans="1:9" ht="157.5" customHeight="1">
      <c r="A56" s="1">
        <v>47</v>
      </c>
      <c r="B56" s="1" t="s">
        <v>158</v>
      </c>
      <c r="C56" s="12" t="s">
        <v>159</v>
      </c>
      <c r="D56" s="12" t="s">
        <v>160</v>
      </c>
      <c r="E56" s="1">
        <v>1</v>
      </c>
      <c r="F56" s="1">
        <v>379300</v>
      </c>
      <c r="G56" s="9">
        <f t="shared" si="1"/>
        <v>379300</v>
      </c>
      <c r="H56" s="10">
        <f t="shared" si="2"/>
        <v>451367</v>
      </c>
      <c r="I56" s="15" t="s">
        <v>161</v>
      </c>
    </row>
    <row r="57" spans="1:9" ht="152.25" customHeight="1">
      <c r="A57" s="1">
        <v>48</v>
      </c>
      <c r="B57" s="1" t="s">
        <v>162</v>
      </c>
      <c r="C57" s="12" t="s">
        <v>163</v>
      </c>
      <c r="D57" s="12" t="s">
        <v>164</v>
      </c>
      <c r="E57" s="1">
        <v>1</v>
      </c>
      <c r="F57" s="1">
        <v>290200</v>
      </c>
      <c r="G57" s="9">
        <f t="shared" si="1"/>
        <v>290200</v>
      </c>
      <c r="H57" s="10">
        <f t="shared" si="2"/>
        <v>345338</v>
      </c>
      <c r="I57" s="15" t="s">
        <v>22</v>
      </c>
    </row>
    <row r="58" spans="1:9" ht="163.5" customHeight="1">
      <c r="A58" s="1">
        <v>49</v>
      </c>
      <c r="B58" s="1" t="s">
        <v>165</v>
      </c>
      <c r="C58" s="12" t="s">
        <v>166</v>
      </c>
      <c r="D58" s="12" t="s">
        <v>167</v>
      </c>
      <c r="E58" s="1">
        <v>1</v>
      </c>
      <c r="F58" s="1">
        <v>272800</v>
      </c>
      <c r="G58" s="9">
        <f t="shared" si="1"/>
        <v>272800</v>
      </c>
      <c r="H58" s="10">
        <f t="shared" si="2"/>
        <v>324632</v>
      </c>
      <c r="I58" s="15" t="s">
        <v>168</v>
      </c>
    </row>
    <row r="59" spans="1:9" ht="181.5" customHeight="1">
      <c r="A59" s="1">
        <v>50</v>
      </c>
      <c r="B59" s="1" t="s">
        <v>169</v>
      </c>
      <c r="C59" s="12" t="s">
        <v>170</v>
      </c>
      <c r="D59" s="12" t="s">
        <v>171</v>
      </c>
      <c r="E59" s="1">
        <v>1</v>
      </c>
      <c r="F59" s="1">
        <v>192400</v>
      </c>
      <c r="G59" s="9">
        <f t="shared" si="1"/>
        <v>192400</v>
      </c>
      <c r="H59" s="10">
        <f t="shared" si="2"/>
        <v>228956</v>
      </c>
      <c r="I59" s="15" t="s">
        <v>22</v>
      </c>
    </row>
    <row r="60" spans="1:9" ht="138" customHeight="1">
      <c r="A60" s="1">
        <v>51</v>
      </c>
      <c r="B60" s="1" t="s">
        <v>172</v>
      </c>
      <c r="C60" s="12" t="s">
        <v>173</v>
      </c>
      <c r="D60" s="12" t="s">
        <v>174</v>
      </c>
      <c r="E60" s="1">
        <v>1</v>
      </c>
      <c r="F60" s="1">
        <v>201100</v>
      </c>
      <c r="G60" s="9">
        <f t="shared" si="1"/>
        <v>201100</v>
      </c>
      <c r="H60" s="10">
        <f t="shared" si="2"/>
        <v>239309</v>
      </c>
      <c r="I60" s="15" t="s">
        <v>22</v>
      </c>
    </row>
    <row r="61" spans="1:9" ht="191.25" customHeight="1">
      <c r="A61" s="1">
        <v>52</v>
      </c>
      <c r="B61" s="12" t="s">
        <v>175</v>
      </c>
      <c r="C61" s="12" t="s">
        <v>176</v>
      </c>
      <c r="D61" s="12" t="s">
        <v>177</v>
      </c>
      <c r="E61" s="1">
        <v>1</v>
      </c>
      <c r="F61" s="1">
        <v>1000000</v>
      </c>
      <c r="G61" s="9">
        <f t="shared" si="1"/>
        <v>1000000</v>
      </c>
      <c r="H61" s="10">
        <f t="shared" si="2"/>
        <v>1190000</v>
      </c>
      <c r="I61" s="15" t="s">
        <v>22</v>
      </c>
    </row>
    <row r="62" spans="1:9" ht="135.75" customHeight="1">
      <c r="A62" s="1">
        <v>53</v>
      </c>
      <c r="B62" s="12" t="s">
        <v>178</v>
      </c>
      <c r="C62" s="12" t="s">
        <v>179</v>
      </c>
      <c r="D62" s="12" t="s">
        <v>180</v>
      </c>
      <c r="E62" s="1">
        <v>1</v>
      </c>
      <c r="F62" s="1">
        <v>1000000</v>
      </c>
      <c r="G62" s="9">
        <f t="shared" si="1"/>
        <v>1000000</v>
      </c>
      <c r="H62" s="10">
        <f t="shared" si="2"/>
        <v>1190000</v>
      </c>
      <c r="I62" s="15" t="s">
        <v>22</v>
      </c>
    </row>
    <row r="63" spans="1:9" ht="128.25" customHeight="1">
      <c r="A63" s="1">
        <v>54</v>
      </c>
      <c r="B63" s="12" t="s">
        <v>181</v>
      </c>
      <c r="C63" s="12" t="s">
        <v>182</v>
      </c>
      <c r="D63" s="12" t="s">
        <v>183</v>
      </c>
      <c r="E63" s="1">
        <v>1</v>
      </c>
      <c r="F63" s="1">
        <v>418200</v>
      </c>
      <c r="G63" s="9">
        <f t="shared" si="1"/>
        <v>418200</v>
      </c>
      <c r="H63" s="10">
        <f t="shared" si="2"/>
        <v>497658</v>
      </c>
      <c r="I63" s="15" t="s">
        <v>22</v>
      </c>
    </row>
    <row r="64" spans="1:9" ht="138.75" customHeight="1">
      <c r="A64" s="1">
        <v>55</v>
      </c>
      <c r="B64" s="12" t="s">
        <v>184</v>
      </c>
      <c r="C64" s="12" t="s">
        <v>185</v>
      </c>
      <c r="D64" s="12" t="s">
        <v>186</v>
      </c>
      <c r="E64" s="1">
        <v>1</v>
      </c>
      <c r="F64" s="1">
        <v>563700</v>
      </c>
      <c r="G64" s="9">
        <f t="shared" si="1"/>
        <v>563700</v>
      </c>
      <c r="H64" s="10">
        <f t="shared" si="2"/>
        <v>670803</v>
      </c>
      <c r="I64" s="15" t="s">
        <v>22</v>
      </c>
    </row>
    <row r="65" spans="1:9" ht="149.25" customHeight="1">
      <c r="A65" s="1">
        <v>56</v>
      </c>
      <c r="B65" s="12" t="s">
        <v>187</v>
      </c>
      <c r="C65" s="12" t="s">
        <v>188</v>
      </c>
      <c r="D65" s="12" t="s">
        <v>189</v>
      </c>
      <c r="E65" s="1">
        <v>1</v>
      </c>
      <c r="F65" s="1">
        <v>581900</v>
      </c>
      <c r="G65" s="9">
        <f t="shared" si="1"/>
        <v>581900</v>
      </c>
      <c r="H65" s="10">
        <f t="shared" si="2"/>
        <v>692461</v>
      </c>
      <c r="I65" s="15" t="s">
        <v>22</v>
      </c>
    </row>
    <row r="66" spans="1:9" ht="141.75" customHeight="1">
      <c r="A66" s="1">
        <v>57</v>
      </c>
      <c r="B66" s="12" t="s">
        <v>190</v>
      </c>
      <c r="C66" s="12" t="s">
        <v>191</v>
      </c>
      <c r="D66" s="12" t="s">
        <v>192</v>
      </c>
      <c r="E66" s="1">
        <v>1</v>
      </c>
      <c r="F66" s="1">
        <v>34600</v>
      </c>
      <c r="G66" s="9">
        <f t="shared" si="1"/>
        <v>34600</v>
      </c>
      <c r="H66" s="10">
        <f t="shared" si="2"/>
        <v>41174</v>
      </c>
      <c r="I66" s="3"/>
    </row>
    <row r="67" spans="1:9" ht="120" customHeight="1">
      <c r="A67" s="1">
        <v>58</v>
      </c>
      <c r="B67" s="12" t="s">
        <v>190</v>
      </c>
      <c r="C67" s="12" t="s">
        <v>193</v>
      </c>
      <c r="D67" s="12" t="s">
        <v>194</v>
      </c>
      <c r="E67" s="1">
        <v>1</v>
      </c>
      <c r="F67" s="1">
        <v>34600</v>
      </c>
      <c r="G67" s="9">
        <f t="shared" si="1"/>
        <v>34600</v>
      </c>
      <c r="H67" s="10">
        <f t="shared" si="2"/>
        <v>41174</v>
      </c>
      <c r="I67" s="3"/>
    </row>
    <row r="68" spans="1:9" ht="114.75" customHeight="1">
      <c r="A68" s="1">
        <v>59</v>
      </c>
      <c r="B68" s="12" t="s">
        <v>195</v>
      </c>
      <c r="C68" s="12" t="s">
        <v>196</v>
      </c>
      <c r="D68" s="12" t="s">
        <v>197</v>
      </c>
      <c r="E68" s="1">
        <v>1</v>
      </c>
      <c r="F68" s="1">
        <v>168500</v>
      </c>
      <c r="G68" s="9">
        <f t="shared" si="1"/>
        <v>168500</v>
      </c>
      <c r="H68" s="10">
        <f t="shared" si="2"/>
        <v>200515</v>
      </c>
      <c r="I68" s="3"/>
    </row>
    <row r="69" spans="1:9" ht="108.75" customHeight="1">
      <c r="A69" s="1">
        <v>60</v>
      </c>
      <c r="B69" s="12" t="s">
        <v>198</v>
      </c>
      <c r="C69" s="12" t="s">
        <v>199</v>
      </c>
      <c r="D69" s="12" t="s">
        <v>200</v>
      </c>
      <c r="E69" s="1">
        <v>1</v>
      </c>
      <c r="F69" s="1">
        <v>80900</v>
      </c>
      <c r="G69" s="9">
        <f t="shared" si="1"/>
        <v>80900</v>
      </c>
      <c r="H69" s="10">
        <f t="shared" si="2"/>
        <v>96271</v>
      </c>
      <c r="I69" s="3"/>
    </row>
    <row r="70" spans="1:9" ht="111" customHeight="1">
      <c r="A70" s="1">
        <v>61</v>
      </c>
      <c r="B70" s="12" t="s">
        <v>201</v>
      </c>
      <c r="C70" s="12" t="s">
        <v>202</v>
      </c>
      <c r="D70" s="12" t="s">
        <v>203</v>
      </c>
      <c r="E70" s="1">
        <v>1</v>
      </c>
      <c r="F70" s="1">
        <v>59700</v>
      </c>
      <c r="G70" s="9">
        <f t="shared" si="1"/>
        <v>59700</v>
      </c>
      <c r="H70" s="10">
        <f t="shared" si="2"/>
        <v>71043</v>
      </c>
      <c r="I70" s="3"/>
    </row>
    <row r="71" spans="1:9" ht="123" customHeight="1">
      <c r="A71" s="1">
        <v>62</v>
      </c>
      <c r="B71" s="12" t="s">
        <v>204</v>
      </c>
      <c r="C71" s="12" t="s">
        <v>205</v>
      </c>
      <c r="D71" s="12" t="s">
        <v>206</v>
      </c>
      <c r="E71" s="1">
        <v>1</v>
      </c>
      <c r="F71" s="1">
        <v>162600</v>
      </c>
      <c r="G71" s="9">
        <f t="shared" si="1"/>
        <v>162600</v>
      </c>
      <c r="H71" s="10">
        <f t="shared" si="2"/>
        <v>193494</v>
      </c>
      <c r="I71" s="3"/>
    </row>
    <row r="72" spans="1:9" ht="130.5" customHeight="1">
      <c r="A72" s="1">
        <v>63</v>
      </c>
      <c r="B72" s="12" t="s">
        <v>207</v>
      </c>
      <c r="C72" s="12" t="s">
        <v>208</v>
      </c>
      <c r="D72" s="12" t="s">
        <v>209</v>
      </c>
      <c r="E72" s="1">
        <v>1</v>
      </c>
      <c r="F72" s="1">
        <v>1000</v>
      </c>
      <c r="G72" s="9">
        <f t="shared" si="1"/>
        <v>1000</v>
      </c>
      <c r="H72" s="10">
        <f t="shared" si="2"/>
        <v>1190</v>
      </c>
      <c r="I72" s="16" t="s">
        <v>210</v>
      </c>
    </row>
    <row r="73" spans="1:9" ht="96.75" customHeight="1">
      <c r="A73" s="1">
        <v>64</v>
      </c>
      <c r="B73" s="12" t="s">
        <v>211</v>
      </c>
      <c r="C73" s="12" t="s">
        <v>212</v>
      </c>
      <c r="D73" s="12" t="s">
        <v>213</v>
      </c>
      <c r="E73" s="1">
        <v>1</v>
      </c>
      <c r="F73" s="1">
        <v>110800</v>
      </c>
      <c r="G73" s="9">
        <f t="shared" si="1"/>
        <v>110800</v>
      </c>
      <c r="H73" s="10">
        <f t="shared" si="2"/>
        <v>131852</v>
      </c>
      <c r="I73" s="3"/>
    </row>
    <row r="74" spans="1:9" ht="125.25" customHeight="1">
      <c r="A74" s="1">
        <v>65</v>
      </c>
      <c r="B74" s="12" t="s">
        <v>214</v>
      </c>
      <c r="C74" s="12" t="s">
        <v>215</v>
      </c>
      <c r="D74" s="12" t="s">
        <v>216</v>
      </c>
      <c r="E74" s="1">
        <v>1</v>
      </c>
      <c r="F74" s="1">
        <v>238000</v>
      </c>
      <c r="G74" s="9">
        <f t="shared" si="1"/>
        <v>238000</v>
      </c>
      <c r="H74" s="10">
        <f t="shared" ref="H74:H86" si="3">G74*1.19</f>
        <v>283220</v>
      </c>
      <c r="I74" s="3"/>
    </row>
    <row r="75" spans="1:9" ht="159.75" customHeight="1">
      <c r="A75" s="1">
        <v>66</v>
      </c>
      <c r="B75" s="12" t="s">
        <v>217</v>
      </c>
      <c r="C75" s="12" t="s">
        <v>218</v>
      </c>
      <c r="D75" s="12" t="s">
        <v>219</v>
      </c>
      <c r="E75" s="1">
        <v>2</v>
      </c>
      <c r="F75" s="1">
        <v>514600</v>
      </c>
      <c r="G75" s="9">
        <f>F75*E75</f>
        <v>1029200</v>
      </c>
      <c r="H75" s="10">
        <f t="shared" si="3"/>
        <v>1224748</v>
      </c>
      <c r="I75" s="16" t="s">
        <v>220</v>
      </c>
    </row>
    <row r="76" spans="1:9" ht="103.5" customHeight="1">
      <c r="A76" s="1">
        <v>67</v>
      </c>
      <c r="B76" s="12" t="s">
        <v>221</v>
      </c>
      <c r="C76" s="12" t="s">
        <v>222</v>
      </c>
      <c r="D76" s="12" t="s">
        <v>223</v>
      </c>
      <c r="E76" s="1">
        <v>1</v>
      </c>
      <c r="F76" s="1">
        <v>197100</v>
      </c>
      <c r="G76" s="9">
        <f t="shared" ref="G76:G86" si="4">F76*E76</f>
        <v>197100</v>
      </c>
      <c r="H76" s="10">
        <f t="shared" si="3"/>
        <v>234549</v>
      </c>
      <c r="I76" s="3"/>
    </row>
    <row r="77" spans="1:9" ht="151.5" customHeight="1">
      <c r="A77" s="1">
        <v>68</v>
      </c>
      <c r="B77" s="12" t="s">
        <v>224</v>
      </c>
      <c r="C77" s="12" t="s">
        <v>225</v>
      </c>
      <c r="D77" s="12" t="s">
        <v>226</v>
      </c>
      <c r="E77" s="1">
        <v>1</v>
      </c>
      <c r="F77" s="1">
        <v>38300</v>
      </c>
      <c r="G77" s="9">
        <f t="shared" si="4"/>
        <v>38300</v>
      </c>
      <c r="H77" s="10">
        <f t="shared" si="3"/>
        <v>45577</v>
      </c>
      <c r="I77" s="3"/>
    </row>
    <row r="78" spans="1:9" ht="195.75" customHeight="1">
      <c r="A78" s="1">
        <v>69</v>
      </c>
      <c r="B78" s="12" t="s">
        <v>227</v>
      </c>
      <c r="C78" s="12" t="s">
        <v>228</v>
      </c>
      <c r="D78" s="12" t="s">
        <v>229</v>
      </c>
      <c r="E78" s="1">
        <v>1</v>
      </c>
      <c r="F78" s="1">
        <v>25000</v>
      </c>
      <c r="G78" s="9">
        <f t="shared" si="4"/>
        <v>25000</v>
      </c>
      <c r="H78" s="10">
        <f t="shared" si="3"/>
        <v>29750</v>
      </c>
      <c r="I78" s="3"/>
    </row>
    <row r="79" spans="1:9" ht="167.25" customHeight="1">
      <c r="A79" s="1">
        <v>70</v>
      </c>
      <c r="B79" s="12" t="s">
        <v>230</v>
      </c>
      <c r="C79" s="12" t="s">
        <v>231</v>
      </c>
      <c r="D79" s="12" t="s">
        <v>232</v>
      </c>
      <c r="E79" s="1">
        <v>1</v>
      </c>
      <c r="F79" s="1">
        <v>605500</v>
      </c>
      <c r="G79" s="9">
        <f t="shared" si="4"/>
        <v>605500</v>
      </c>
      <c r="H79" s="10">
        <f t="shared" si="3"/>
        <v>720545</v>
      </c>
      <c r="I79" s="3"/>
    </row>
    <row r="80" spans="1:9" ht="135" customHeight="1">
      <c r="A80" s="1">
        <v>71</v>
      </c>
      <c r="B80" s="12" t="s">
        <v>233</v>
      </c>
      <c r="C80" s="12" t="s">
        <v>234</v>
      </c>
      <c r="D80" s="12" t="s">
        <v>235</v>
      </c>
      <c r="E80" s="1">
        <v>1</v>
      </c>
      <c r="F80" s="1">
        <v>562400</v>
      </c>
      <c r="G80" s="9">
        <f t="shared" si="4"/>
        <v>562400</v>
      </c>
      <c r="H80" s="10">
        <f t="shared" si="3"/>
        <v>669256</v>
      </c>
      <c r="I80" s="3"/>
    </row>
    <row r="81" spans="1:9" ht="140.25" customHeight="1">
      <c r="A81" s="1">
        <v>72</v>
      </c>
      <c r="B81" s="12" t="s">
        <v>236</v>
      </c>
      <c r="C81" s="12" t="s">
        <v>237</v>
      </c>
      <c r="D81" s="12" t="s">
        <v>238</v>
      </c>
      <c r="E81" s="1">
        <v>1</v>
      </c>
      <c r="F81" s="1">
        <v>38700</v>
      </c>
      <c r="G81" s="9">
        <f t="shared" si="4"/>
        <v>38700</v>
      </c>
      <c r="H81" s="10">
        <f t="shared" si="3"/>
        <v>46053</v>
      </c>
      <c r="I81" s="3"/>
    </row>
    <row r="82" spans="1:9" ht="95.25" customHeight="1">
      <c r="A82" s="1">
        <v>73</v>
      </c>
      <c r="B82" s="12" t="s">
        <v>239</v>
      </c>
      <c r="C82" s="12" t="s">
        <v>240</v>
      </c>
      <c r="D82" s="12" t="s">
        <v>241</v>
      </c>
      <c r="E82" s="1">
        <v>1</v>
      </c>
      <c r="F82" s="1">
        <v>76400</v>
      </c>
      <c r="G82" s="9">
        <f t="shared" si="4"/>
        <v>76400</v>
      </c>
      <c r="H82" s="10">
        <f t="shared" si="3"/>
        <v>90916</v>
      </c>
      <c r="I82" s="3"/>
    </row>
    <row r="83" spans="1:9" ht="108" customHeight="1">
      <c r="A83" s="1">
        <v>74</v>
      </c>
      <c r="B83" s="12" t="s">
        <v>242</v>
      </c>
      <c r="C83" s="12" t="s">
        <v>243</v>
      </c>
      <c r="D83" s="12" t="s">
        <v>244</v>
      </c>
      <c r="E83" s="1">
        <v>1</v>
      </c>
      <c r="F83" s="1">
        <v>424200</v>
      </c>
      <c r="G83" s="9">
        <f t="shared" si="4"/>
        <v>424200</v>
      </c>
      <c r="H83" s="10">
        <f t="shared" si="3"/>
        <v>504798</v>
      </c>
      <c r="I83" s="3"/>
    </row>
    <row r="84" spans="1:9" ht="90.75" customHeight="1">
      <c r="A84" s="1">
        <v>75</v>
      </c>
      <c r="B84" s="12" t="s">
        <v>245</v>
      </c>
      <c r="C84" s="12" t="s">
        <v>246</v>
      </c>
      <c r="D84" s="12" t="s">
        <v>247</v>
      </c>
      <c r="E84" s="1">
        <v>1</v>
      </c>
      <c r="F84" s="1">
        <v>187800</v>
      </c>
      <c r="G84" s="9">
        <f t="shared" si="4"/>
        <v>187800</v>
      </c>
      <c r="H84" s="10">
        <f t="shared" si="3"/>
        <v>223482</v>
      </c>
      <c r="I84" s="3"/>
    </row>
    <row r="85" spans="1:9" ht="97.5" customHeight="1">
      <c r="A85" s="1">
        <v>76</v>
      </c>
      <c r="B85" s="12" t="s">
        <v>248</v>
      </c>
      <c r="C85" s="12" t="s">
        <v>249</v>
      </c>
      <c r="D85" s="12" t="s">
        <v>250</v>
      </c>
      <c r="E85" s="1">
        <v>1</v>
      </c>
      <c r="F85" s="1">
        <v>5282900</v>
      </c>
      <c r="G85" s="9">
        <f t="shared" si="4"/>
        <v>5282900</v>
      </c>
      <c r="H85" s="10">
        <f t="shared" si="3"/>
        <v>6286651</v>
      </c>
      <c r="I85" s="3"/>
    </row>
    <row r="86" spans="1:9" ht="148.5" customHeight="1">
      <c r="A86" s="1">
        <v>77</v>
      </c>
      <c r="B86" s="12" t="s">
        <v>251</v>
      </c>
      <c r="C86" s="12" t="s">
        <v>252</v>
      </c>
      <c r="D86" s="12" t="s">
        <v>253</v>
      </c>
      <c r="E86" s="1">
        <v>1</v>
      </c>
      <c r="F86" s="1">
        <v>302600</v>
      </c>
      <c r="G86" s="9">
        <f t="shared" si="4"/>
        <v>302600</v>
      </c>
      <c r="H86" s="10">
        <f t="shared" si="3"/>
        <v>360094</v>
      </c>
      <c r="I86" s="3"/>
    </row>
    <row r="87" spans="1:9" ht="15.75">
      <c r="A87" s="25" t="s">
        <v>8</v>
      </c>
      <c r="B87" s="26"/>
      <c r="C87" s="26"/>
      <c r="D87" s="26"/>
      <c r="E87" s="26"/>
      <c r="F87" s="26"/>
      <c r="G87" s="27"/>
      <c r="H87" s="14">
        <f>SUM(H10:H86)</f>
        <v>54101803</v>
      </c>
      <c r="I87" s="3"/>
    </row>
    <row r="88" spans="1:9">
      <c r="A88" s="31"/>
      <c r="B88" s="32"/>
      <c r="C88" s="32"/>
      <c r="D88" s="32"/>
      <c r="E88" s="32"/>
      <c r="F88" s="32"/>
      <c r="G88" s="32"/>
      <c r="H88" s="32"/>
      <c r="I88" s="32"/>
    </row>
    <row r="89" spans="1:9">
      <c r="A89" s="28"/>
      <c r="B89" s="29"/>
      <c r="C89" s="29"/>
      <c r="D89" s="29"/>
      <c r="E89" s="29"/>
      <c r="F89" s="29"/>
      <c r="G89" s="29"/>
      <c r="H89" s="29"/>
      <c r="I89" s="29"/>
    </row>
    <row r="90" spans="1:9">
      <c r="A90" s="28"/>
      <c r="B90" s="29"/>
      <c r="C90" s="29"/>
      <c r="D90" s="29"/>
      <c r="E90" s="29"/>
      <c r="F90" s="29"/>
      <c r="G90" s="29"/>
      <c r="H90" s="29"/>
      <c r="I90" s="29"/>
    </row>
    <row r="91" spans="1:9">
      <c r="A91" s="28"/>
      <c r="B91" s="29"/>
      <c r="C91" s="29"/>
      <c r="D91" s="29"/>
      <c r="E91" s="29"/>
      <c r="F91" s="29"/>
      <c r="G91" s="29"/>
      <c r="H91" s="29"/>
      <c r="I91" s="29"/>
    </row>
    <row r="92" spans="1:9">
      <c r="A92" s="28"/>
      <c r="B92" s="29"/>
      <c r="C92" s="29"/>
      <c r="D92" s="29"/>
      <c r="E92" s="29"/>
      <c r="F92" s="29"/>
      <c r="G92" s="29"/>
      <c r="H92" s="29"/>
      <c r="I92" s="29"/>
    </row>
    <row r="93" spans="1:9">
      <c r="A93" s="28"/>
      <c r="B93" s="29"/>
      <c r="C93" s="29"/>
      <c r="D93" s="29"/>
      <c r="E93" s="29"/>
      <c r="F93" s="29"/>
      <c r="G93" s="29"/>
      <c r="H93" s="29"/>
      <c r="I93" s="29"/>
    </row>
    <row r="94" spans="1:9">
      <c r="A94" s="28"/>
      <c r="B94" s="29"/>
      <c r="C94" s="29"/>
      <c r="D94" s="29"/>
      <c r="E94" s="29"/>
      <c r="F94" s="29"/>
      <c r="G94" s="29"/>
      <c r="H94" s="29"/>
      <c r="I94" s="29"/>
    </row>
    <row r="95" spans="1:9">
      <c r="A95" s="28"/>
      <c r="B95" s="29"/>
      <c r="C95" s="29"/>
      <c r="D95" s="29"/>
      <c r="E95" s="29"/>
      <c r="F95" s="29"/>
      <c r="G95" s="29"/>
      <c r="H95" s="29"/>
      <c r="I95" s="29"/>
    </row>
    <row r="96" spans="1:9">
      <c r="A96" s="28"/>
      <c r="B96" s="29"/>
      <c r="C96" s="29"/>
      <c r="D96" s="29"/>
      <c r="E96" s="29"/>
      <c r="F96" s="29"/>
      <c r="G96" s="29"/>
      <c r="H96" s="29"/>
      <c r="I96" s="29"/>
    </row>
    <row r="97" spans="1:9">
      <c r="A97" s="28"/>
      <c r="B97" s="29"/>
      <c r="C97" s="29"/>
      <c r="D97" s="29"/>
      <c r="E97" s="29"/>
      <c r="F97" s="29"/>
      <c r="G97" s="29"/>
      <c r="H97" s="29"/>
      <c r="I97" s="29"/>
    </row>
    <row r="98" spans="1:9">
      <c r="A98" s="28"/>
      <c r="B98" s="29"/>
      <c r="C98" s="29"/>
      <c r="D98" s="29"/>
      <c r="E98" s="29"/>
      <c r="F98" s="29"/>
      <c r="G98" s="29"/>
      <c r="H98" s="29"/>
      <c r="I98" s="29"/>
    </row>
    <row r="99" spans="1:9">
      <c r="A99" s="28"/>
      <c r="B99" s="29"/>
      <c r="C99" s="29"/>
      <c r="D99" s="29"/>
      <c r="E99" s="29"/>
      <c r="F99" s="29"/>
      <c r="G99" s="29"/>
      <c r="H99" s="29"/>
      <c r="I99" s="29"/>
    </row>
    <row r="100" spans="1:9">
      <c r="A100" s="28"/>
      <c r="B100" s="29"/>
      <c r="C100" s="29"/>
      <c r="D100" s="29"/>
      <c r="E100" s="29"/>
      <c r="F100" s="29"/>
      <c r="G100" s="29"/>
      <c r="H100" s="29"/>
      <c r="I100" s="29"/>
    </row>
  </sheetData>
  <mergeCells count="5">
    <mergeCell ref="A87:G87"/>
    <mergeCell ref="A1:I6"/>
    <mergeCell ref="A7:I7"/>
    <mergeCell ref="A8:I8"/>
    <mergeCell ref="A88:I100"/>
  </mergeCells>
  <printOptions horizontalCentered="1" verticalCentered="1"/>
  <pageMargins left="0" right="0" top="0" bottom="0" header="0" footer="0"/>
  <pageSetup scale="33" orientation="landscape" r:id="rId1"/>
  <rowBreaks count="3" manualBreakCount="3">
    <brk id="39" max="8" man="1"/>
    <brk id="50" max="8" man="1"/>
    <brk id="74" max="8"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dc:creator>
  <cp:keywords/>
  <dc:description/>
  <cp:lastModifiedBy>Angie Paola Sierra Vanegas</cp:lastModifiedBy>
  <cp:revision/>
  <dcterms:created xsi:type="dcterms:W3CDTF">2025-07-09T15:38:03Z</dcterms:created>
  <dcterms:modified xsi:type="dcterms:W3CDTF">2026-06-02T17:17:42Z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2026-05-28T13:46:58Z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69159783-5947-48db-ab1c-b8020d7500a8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